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ocuments\Licitações\2026\PE 90021-2026 - Limpeza Sertão e Cozinheiro Bento\Edital e Anexos\Pós Parecer\Editáveis\"/>
    </mc:Choice>
  </mc:AlternateContent>
  <bookViews>
    <workbookView xWindow="0" yWindow="0" windowWidth="23040" windowHeight="9072"/>
  </bookViews>
  <sheets>
    <sheet name="Planilha Limpeza" sheetId="1" r:id="rId1"/>
    <sheet name="Insumos IFRS" sheetId="2" r:id="rId2"/>
    <sheet name="CÁLCULO SERVENTES" sheetId="3" r:id="rId3"/>
  </sheets>
  <calcPr calcId="162913"/>
  <extLst>
    <ext uri="GoogleSheetsCustomDataVersion2">
      <go:sheetsCustomData xmlns:go="http://customooxmlschemas.google.com/" r:id="rId7" roundtripDataChecksum="BYQrsv56XQWW35EPlJAtmFh2II+VzvhxraVrmEGqs4M="/>
    </ext>
  </extLst>
</workbook>
</file>

<file path=xl/calcChain.xml><?xml version="1.0" encoding="utf-8"?>
<calcChain xmlns="http://schemas.openxmlformats.org/spreadsheetml/2006/main">
  <c r="K21" i="3" l="1"/>
  <c r="D20" i="3"/>
  <c r="K19" i="3"/>
  <c r="F19" i="3"/>
  <c r="I19" i="3" s="1"/>
  <c r="E19" i="3"/>
  <c r="G19" i="3" s="1"/>
  <c r="H19" i="3" s="1"/>
  <c r="O19" i="3" s="1"/>
  <c r="K18" i="3"/>
  <c r="E18" i="3"/>
  <c r="F18" i="3" s="1"/>
  <c r="K17" i="3"/>
  <c r="E17" i="3"/>
  <c r="K16" i="3"/>
  <c r="E16" i="3"/>
  <c r="F16" i="3" s="1"/>
  <c r="I16" i="3" s="1"/>
  <c r="K15" i="3"/>
  <c r="E15" i="3"/>
  <c r="K14" i="3"/>
  <c r="E14" i="3"/>
  <c r="K13" i="3"/>
  <c r="F13" i="3"/>
  <c r="I13" i="3" s="1"/>
  <c r="E13" i="3"/>
  <c r="K12" i="3"/>
  <c r="G12" i="3"/>
  <c r="H12" i="3" s="1"/>
  <c r="O12" i="3" s="1"/>
  <c r="F12" i="3"/>
  <c r="I12" i="3" s="1"/>
  <c r="E12" i="3"/>
  <c r="K11" i="3"/>
  <c r="E11" i="3"/>
  <c r="K10" i="3"/>
  <c r="I10" i="3"/>
  <c r="F10" i="3"/>
  <c r="G10" i="3" s="1"/>
  <c r="H10" i="3" s="1"/>
  <c r="O10" i="3" s="1"/>
  <c r="E10" i="3"/>
  <c r="K9" i="3"/>
  <c r="F9" i="3"/>
  <c r="G9" i="3" s="1"/>
  <c r="H9" i="3" s="1"/>
  <c r="O9" i="3" s="1"/>
  <c r="E9" i="3"/>
  <c r="K8" i="3"/>
  <c r="E8" i="3"/>
  <c r="K7" i="3"/>
  <c r="F7" i="3"/>
  <c r="I7" i="3" s="1"/>
  <c r="E7" i="3"/>
  <c r="G7" i="3" s="1"/>
  <c r="H7" i="3" s="1"/>
  <c r="O7" i="3" s="1"/>
  <c r="K6" i="3"/>
  <c r="E6" i="3"/>
  <c r="F6" i="3" s="1"/>
  <c r="K5" i="3"/>
  <c r="E5" i="3"/>
  <c r="K4" i="3"/>
  <c r="E4" i="3"/>
  <c r="F4" i="3" s="1"/>
  <c r="I4" i="3" s="1"/>
  <c r="K3" i="3"/>
  <c r="E3" i="3"/>
  <c r="F3" i="3" s="1"/>
  <c r="K2" i="3"/>
  <c r="E2" i="3"/>
  <c r="F2" i="3" s="1"/>
  <c r="H79" i="2"/>
  <c r="I79" i="2" s="1"/>
  <c r="J79" i="2" s="1"/>
  <c r="G73" i="2"/>
  <c r="G72" i="2"/>
  <c r="G71" i="2"/>
  <c r="G70" i="2"/>
  <c r="G69" i="2"/>
  <c r="G68" i="2"/>
  <c r="G67" i="2"/>
  <c r="G66" i="2"/>
  <c r="G65" i="2"/>
  <c r="G64" i="2"/>
  <c r="G63" i="2"/>
  <c r="G62" i="2"/>
  <c r="G61" i="2"/>
  <c r="G60" i="2"/>
  <c r="G74" i="2" s="1"/>
  <c r="G55" i="2"/>
  <c r="I55" i="2" s="1"/>
  <c r="I54" i="2"/>
  <c r="G54" i="2"/>
  <c r="G53" i="2"/>
  <c r="I53" i="2" s="1"/>
  <c r="I52" i="2"/>
  <c r="G52" i="2"/>
  <c r="I51" i="2"/>
  <c r="G51" i="2"/>
  <c r="G50" i="2"/>
  <c r="I50" i="2" s="1"/>
  <c r="I56" i="2" s="1"/>
  <c r="I45" i="2"/>
  <c r="G45" i="2"/>
  <c r="G44" i="2"/>
  <c r="I44" i="2" s="1"/>
  <c r="I43" i="2"/>
  <c r="G43" i="2"/>
  <c r="I42" i="2"/>
  <c r="G42" i="2"/>
  <c r="G41" i="2"/>
  <c r="I41" i="2" s="1"/>
  <c r="G40" i="2"/>
  <c r="I40" i="2" s="1"/>
  <c r="I39" i="2"/>
  <c r="G39" i="2"/>
  <c r="G38" i="2"/>
  <c r="I38" i="2" s="1"/>
  <c r="I37" i="2"/>
  <c r="G37" i="2"/>
  <c r="I36" i="2"/>
  <c r="G36" i="2"/>
  <c r="G35" i="2"/>
  <c r="I35" i="2" s="1"/>
  <c r="G34" i="2"/>
  <c r="I34" i="2" s="1"/>
  <c r="I33" i="2"/>
  <c r="G33" i="2"/>
  <c r="G32" i="2"/>
  <c r="I32" i="2" s="1"/>
  <c r="I31" i="2"/>
  <c r="G31" i="2"/>
  <c r="I30" i="2"/>
  <c r="G30" i="2"/>
  <c r="G29" i="2"/>
  <c r="I29" i="2" s="1"/>
  <c r="G28" i="2"/>
  <c r="I28" i="2" s="1"/>
  <c r="I27" i="2"/>
  <c r="G27" i="2"/>
  <c r="G26" i="2"/>
  <c r="I26" i="2" s="1"/>
  <c r="I25" i="2"/>
  <c r="G25" i="2"/>
  <c r="I24" i="2"/>
  <c r="G24" i="2"/>
  <c r="F19" i="2"/>
  <c r="H19" i="2" s="1"/>
  <c r="H18" i="2"/>
  <c r="F18" i="2"/>
  <c r="F17" i="2"/>
  <c r="H17" i="2" s="1"/>
  <c r="H16" i="2"/>
  <c r="F16" i="2"/>
  <c r="H15" i="2"/>
  <c r="F15" i="2"/>
  <c r="F14" i="2"/>
  <c r="H14" i="2" s="1"/>
  <c r="F13" i="2"/>
  <c r="H13" i="2" s="1"/>
  <c r="H12" i="2"/>
  <c r="F12" i="2"/>
  <c r="F11" i="2"/>
  <c r="H11" i="2" s="1"/>
  <c r="H10" i="2"/>
  <c r="F10" i="2"/>
  <c r="H9" i="2"/>
  <c r="F9" i="2"/>
  <c r="F8" i="2"/>
  <c r="H8" i="2" s="1"/>
  <c r="F7" i="2"/>
  <c r="H7" i="2" s="1"/>
  <c r="H369" i="1"/>
  <c r="H360" i="1"/>
  <c r="H361" i="1" s="1"/>
  <c r="G360" i="1"/>
  <c r="G358" i="1"/>
  <c r="G357" i="1"/>
  <c r="G351" i="1"/>
  <c r="G350" i="1"/>
  <c r="G349" i="1"/>
  <c r="G346" i="1"/>
  <c r="G345" i="1"/>
  <c r="G344" i="1"/>
  <c r="G343" i="1"/>
  <c r="G342" i="1"/>
  <c r="G341" i="1"/>
  <c r="G347" i="1" s="1"/>
  <c r="G338" i="1"/>
  <c r="G337" i="1"/>
  <c r="G336" i="1"/>
  <c r="G335" i="1"/>
  <c r="G334" i="1"/>
  <c r="G333" i="1"/>
  <c r="G332" i="1"/>
  <c r="G339" i="1" s="1"/>
  <c r="G363" i="1" s="1"/>
  <c r="G310" i="1"/>
  <c r="G300" i="1"/>
  <c r="G296" i="1"/>
  <c r="G292" i="1"/>
  <c r="I185" i="1"/>
  <c r="J152" i="1"/>
  <c r="I136" i="1"/>
  <c r="J107" i="1"/>
  <c r="J106" i="1"/>
  <c r="J99" i="1"/>
  <c r="I88" i="1"/>
  <c r="I82" i="1"/>
  <c r="J62" i="1"/>
  <c r="J94" i="1" s="1"/>
  <c r="J108" i="1" s="1"/>
  <c r="J116" i="1" s="1"/>
  <c r="I37" i="1"/>
  <c r="G354" i="1" s="1"/>
  <c r="G355" i="1" s="1"/>
  <c r="I34" i="1"/>
  <c r="G352" i="1" s="1"/>
  <c r="I29" i="1"/>
  <c r="I21" i="1"/>
  <c r="I45" i="1" s="1"/>
  <c r="I18" i="3" l="1"/>
  <c r="G18" i="3"/>
  <c r="H18" i="3" s="1"/>
  <c r="O18" i="3" s="1"/>
  <c r="I3" i="3"/>
  <c r="G3" i="3"/>
  <c r="H3" i="3" s="1"/>
  <c r="O3" i="3" s="1"/>
  <c r="G2" i="3"/>
  <c r="H2" i="3" s="1"/>
  <c r="O2" i="3" s="1"/>
  <c r="I2" i="3"/>
  <c r="G11" i="3"/>
  <c r="H11" i="3" s="1"/>
  <c r="O11" i="3" s="1"/>
  <c r="G8" i="3"/>
  <c r="H8" i="3" s="1"/>
  <c r="O8" i="3" s="1"/>
  <c r="H20" i="2"/>
  <c r="I6" i="3"/>
  <c r="G6" i="3"/>
  <c r="H6" i="3" s="1"/>
  <c r="O6" i="3" s="1"/>
  <c r="I57" i="2"/>
  <c r="D84" i="2"/>
  <c r="F84" i="2" s="1"/>
  <c r="I46" i="2"/>
  <c r="D85" i="2"/>
  <c r="F85" i="2" s="1"/>
  <c r="H85" i="2" s="1"/>
  <c r="J160" i="1" s="1"/>
  <c r="G75" i="2"/>
  <c r="J63" i="1"/>
  <c r="J65" i="1" s="1"/>
  <c r="G4" i="3"/>
  <c r="H4" i="3" s="1"/>
  <c r="O4" i="3" s="1"/>
  <c r="F11" i="3"/>
  <c r="I11" i="3" s="1"/>
  <c r="G16" i="3"/>
  <c r="H16" i="3" s="1"/>
  <c r="O16" i="3" s="1"/>
  <c r="I9" i="3"/>
  <c r="F8" i="3"/>
  <c r="I8" i="3" s="1"/>
  <c r="G13" i="3"/>
  <c r="H13" i="3" s="1"/>
  <c r="O13" i="3" s="1"/>
  <c r="E21" i="3"/>
  <c r="F15" i="3"/>
  <c r="I15" i="3" s="1"/>
  <c r="F5" i="3"/>
  <c r="I5" i="3" s="1"/>
  <c r="F17" i="3"/>
  <c r="I17" i="3" s="1"/>
  <c r="F14" i="3"/>
  <c r="I14" i="3" s="1"/>
  <c r="J194" i="1" l="1"/>
  <c r="J123" i="1"/>
  <c r="J124" i="1" s="1"/>
  <c r="C132" i="1"/>
  <c r="J125" i="1"/>
  <c r="J73" i="1"/>
  <c r="J72" i="1"/>
  <c r="J74" i="1" s="1"/>
  <c r="J114" i="1" s="1"/>
  <c r="F21" i="3"/>
  <c r="G5" i="3"/>
  <c r="H5" i="3" s="1"/>
  <c r="O5" i="3" s="1"/>
  <c r="D83" i="2"/>
  <c r="F83" i="2" s="1"/>
  <c r="I47" i="2"/>
  <c r="G14" i="3"/>
  <c r="H14" i="3" s="1"/>
  <c r="O14" i="3" s="1"/>
  <c r="H21" i="2"/>
  <c r="D82" i="2"/>
  <c r="F82" i="2" s="1"/>
  <c r="G15" i="3"/>
  <c r="H15" i="3" s="1"/>
  <c r="O15" i="3" s="1"/>
  <c r="G17" i="3"/>
  <c r="H17" i="3" s="1"/>
  <c r="O17" i="3" s="1"/>
  <c r="J80" i="1" l="1"/>
  <c r="J136" i="1"/>
  <c r="J83" i="1"/>
  <c r="I21" i="3"/>
  <c r="G21" i="3"/>
  <c r="H21" i="3" s="1"/>
  <c r="O21" i="3" s="1"/>
  <c r="J82" i="1"/>
  <c r="J81" i="1"/>
  <c r="J121" i="1"/>
  <c r="J86" i="1"/>
  <c r="J87" i="1"/>
  <c r="J84" i="1"/>
  <c r="J85" i="1"/>
  <c r="J88" i="1" l="1"/>
  <c r="J115" i="1" s="1"/>
  <c r="J117" i="1" s="1"/>
  <c r="L23" i="3"/>
  <c r="J122" i="1"/>
  <c r="J126" i="1" s="1"/>
  <c r="J196" i="1" l="1"/>
  <c r="I132" i="1"/>
  <c r="J140" i="1"/>
  <c r="P23" i="3"/>
  <c r="K79" i="2"/>
  <c r="H84" i="2"/>
  <c r="J159" i="1" s="1"/>
  <c r="H83" i="2"/>
  <c r="J158" i="1" s="1"/>
  <c r="H82" i="2"/>
  <c r="J157" i="1" s="1"/>
  <c r="J195" i="1"/>
  <c r="F132" i="1"/>
  <c r="J132" i="1" s="1"/>
  <c r="J139" i="1" l="1"/>
  <c r="J137" i="1"/>
  <c r="J141" i="1"/>
  <c r="J138" i="1"/>
  <c r="J88" i="2"/>
  <c r="I376" i="1"/>
  <c r="H86" i="2"/>
  <c r="J161" i="1"/>
  <c r="J163" i="1" s="1"/>
  <c r="J198" i="1" s="1"/>
  <c r="J142" i="1" l="1"/>
  <c r="J151" i="1" s="1"/>
  <c r="J153" i="1" s="1"/>
  <c r="J197" i="1" l="1"/>
  <c r="J199" i="1" s="1"/>
  <c r="J169" i="1"/>
  <c r="J170" i="1" l="1"/>
  <c r="J171" i="1" l="1"/>
  <c r="J172" i="1" s="1"/>
  <c r="J173" i="1" l="1"/>
  <c r="J182" i="1" l="1"/>
  <c r="J177" i="1"/>
  <c r="J176" i="1"/>
  <c r="J185" i="1" l="1"/>
  <c r="J183" i="1"/>
  <c r="J200" i="1" s="1"/>
  <c r="J201" i="1" s="1"/>
  <c r="F243" i="1" l="1"/>
  <c r="H243" i="1" s="1"/>
  <c r="H244" i="1" s="1"/>
  <c r="E336" i="1" s="1"/>
  <c r="H336" i="1" s="1"/>
  <c r="F277" i="1"/>
  <c r="H277" i="1" s="1"/>
  <c r="H278" i="1" s="1"/>
  <c r="E345" i="1" s="1"/>
  <c r="H345" i="1" s="1"/>
  <c r="F261" i="1"/>
  <c r="H261" i="1" s="1"/>
  <c r="H262" i="1" s="1"/>
  <c r="E341" i="1" s="1"/>
  <c r="H341" i="1" s="1"/>
  <c r="F239" i="1"/>
  <c r="H239" i="1" s="1"/>
  <c r="H240" i="1" s="1"/>
  <c r="E335" i="1" s="1"/>
  <c r="H335" i="1" s="1"/>
  <c r="F321" i="1"/>
  <c r="H321" i="1" s="1"/>
  <c r="H296" i="1"/>
  <c r="I296" i="1" s="1"/>
  <c r="I297" i="1" s="1"/>
  <c r="E350" i="1" s="1"/>
  <c r="H350" i="1" s="1"/>
  <c r="F273" i="1"/>
  <c r="H273" i="1" s="1"/>
  <c r="H274" i="1" s="1"/>
  <c r="E344" i="1" s="1"/>
  <c r="H344" i="1" s="1"/>
  <c r="F251" i="1"/>
  <c r="H251" i="1" s="1"/>
  <c r="H252" i="1" s="1"/>
  <c r="E338" i="1" s="1"/>
  <c r="H338" i="1" s="1"/>
  <c r="F235" i="1"/>
  <c r="H235" i="1" s="1"/>
  <c r="H236" i="1" s="1"/>
  <c r="E334" i="1" s="1"/>
  <c r="H334" i="1" s="1"/>
  <c r="H310" i="1"/>
  <c r="I310" i="1" s="1"/>
  <c r="H292" i="1"/>
  <c r="I292" i="1" s="1"/>
  <c r="I293" i="1" s="1"/>
  <c r="E349" i="1" s="1"/>
  <c r="H349" i="1" s="1"/>
  <c r="H352" i="1" s="1"/>
  <c r="F269" i="1"/>
  <c r="H269" i="1" s="1"/>
  <c r="H270" i="1" s="1"/>
  <c r="E343" i="1" s="1"/>
  <c r="H343" i="1" s="1"/>
  <c r="F247" i="1"/>
  <c r="H247" i="1" s="1"/>
  <c r="H248" i="1" s="1"/>
  <c r="E337" i="1" s="1"/>
  <c r="H337" i="1" s="1"/>
  <c r="F231" i="1"/>
  <c r="H231" i="1" s="1"/>
  <c r="H232" i="1" s="1"/>
  <c r="E333" i="1" s="1"/>
  <c r="H333" i="1" s="1"/>
  <c r="H300" i="1"/>
  <c r="I300" i="1" s="1"/>
  <c r="I301" i="1" s="1"/>
  <c r="E351" i="1" s="1"/>
  <c r="H351" i="1" s="1"/>
  <c r="F281" i="1"/>
  <c r="H281" i="1" s="1"/>
  <c r="H282" i="1" s="1"/>
  <c r="E346" i="1" s="1"/>
  <c r="H346" i="1" s="1"/>
  <c r="F265" i="1"/>
  <c r="H265" i="1" s="1"/>
  <c r="H266" i="1" s="1"/>
  <c r="E342" i="1" s="1"/>
  <c r="H342" i="1" s="1"/>
  <c r="F227" i="1"/>
  <c r="H227" i="1" s="1"/>
  <c r="H228" i="1" s="1"/>
  <c r="E332" i="1" s="1"/>
  <c r="H332" i="1" s="1"/>
  <c r="H339" i="1" l="1"/>
  <c r="E357" i="1"/>
  <c r="H357" i="1" s="1"/>
  <c r="H358" i="1" s="1"/>
  <c r="H322" i="1"/>
  <c r="E354" i="1"/>
  <c r="H354" i="1" s="1"/>
  <c r="H355" i="1" s="1"/>
  <c r="I311" i="1"/>
  <c r="H347" i="1"/>
  <c r="H363" i="1" l="1"/>
  <c r="H371" i="1" l="1"/>
  <c r="H365" i="1"/>
  <c r="H367" i="1" s="1"/>
</calcChain>
</file>

<file path=xl/sharedStrings.xml><?xml version="1.0" encoding="utf-8"?>
<sst xmlns="http://schemas.openxmlformats.org/spreadsheetml/2006/main" count="810" uniqueCount="498">
  <si>
    <t>TIPO DE ÁREA</t>
  </si>
  <si>
    <t>tipo de piso</t>
  </si>
  <si>
    <r>
      <rPr>
        <sz val="10"/>
        <color theme="1"/>
        <rFont val="Arial"/>
      </rPr>
      <t xml:space="preserve">produtividade (m² /             serv x mês)    de 40h semanais    (8h diárias) </t>
    </r>
    <r>
      <rPr>
        <b/>
        <sz val="10"/>
        <color rgb="FFFF0000"/>
        <rFont val="Arial"/>
      </rPr>
      <t>PREENCHER</t>
    </r>
  </si>
  <si>
    <r>
      <rPr>
        <sz val="10"/>
        <color theme="1"/>
        <rFont val="Arial"/>
      </rPr>
      <t xml:space="preserve">área (m²) a ser contratada </t>
    </r>
    <r>
      <rPr>
        <b/>
        <sz val="10"/>
        <color rgb="FF0000FF"/>
        <rFont val="Arial"/>
      </rPr>
      <t>PREENCHER</t>
    </r>
  </si>
  <si>
    <t>(1)                  número de empregados necessários para a execução da tarefa</t>
  </si>
  <si>
    <t xml:space="preserve">(2)                             exclusão dos empregados que cumprem integralmente a jornada diária  </t>
  </si>
  <si>
    <t>(3) empregado que cumprirá jornada diária menor</t>
  </si>
  <si>
    <t>Instituto Federal de Educação, Ciência e Tecnologia do Rio Grande do Sul - Campus Sertão</t>
  </si>
  <si>
    <t>(4)                   jornada diária em minutos do empregado que completará a execução da tarefa</t>
  </si>
  <si>
    <t>(5) Número de empregados que a contratada deverá alocar para a prestação dos serviços</t>
  </si>
  <si>
    <t>Levantamento do Custo referente INSUMOS DIVERSOS - MÓDULO 5 DA PLANILHA DE CUSTOS 321/2026 (SERVIÇOS DE LIMPEZA)</t>
  </si>
  <si>
    <t>ÁREAS INTERNAS</t>
  </si>
  <si>
    <t>Item</t>
  </si>
  <si>
    <t>pisos acarpetados</t>
  </si>
  <si>
    <t>Materiais de Limpeza – SANEANTES DOMISSANITÁRIOS</t>
  </si>
  <si>
    <t>Unidade</t>
  </si>
  <si>
    <t>Quantidade Mensal</t>
  </si>
  <si>
    <t>Quantidade Anual</t>
  </si>
  <si>
    <t>VALOR UNITÁRIO</t>
  </si>
  <si>
    <t>VALOR TOTAL ANO</t>
  </si>
  <si>
    <t>Água sanitária com teor de cloro ativo entre 2,0% a 2,5% p/p. Com registro na ANVISA. Frasco de 1L.</t>
  </si>
  <si>
    <t>unidade</t>
  </si>
  <si>
    <t>empregados com jornada diária de</t>
  </si>
  <si>
    <t>Álcool etílico hidratado 70° INPM. Com registro na ANVISA. Embalagem de 1L.</t>
  </si>
  <si>
    <t xml:space="preserve">horas e mais </t>
  </si>
  <si>
    <t>empregado com jornada diária de</t>
  </si>
  <si>
    <t>minutos.</t>
  </si>
  <si>
    <t>pisos frios</t>
  </si>
  <si>
    <r>
      <rPr>
        <b/>
        <sz val="12"/>
        <color rgb="FF800080"/>
        <rFont val="Arial"/>
      </rPr>
      <t xml:space="preserve">LIMPEZA - Regime de Tributação: </t>
    </r>
    <r>
      <rPr>
        <b/>
        <sz val="12"/>
        <color rgb="FF0000FF"/>
        <rFont val="Arial"/>
      </rPr>
      <t xml:space="preserve">Lucro Real </t>
    </r>
  </si>
  <si>
    <t>Álcool em gel, 70%. Com registro na ANVISA. Embalagem de 1L.</t>
  </si>
  <si>
    <r>
      <rPr>
        <b/>
        <sz val="12"/>
        <color theme="1"/>
        <rFont val="Arial"/>
      </rPr>
      <t xml:space="preserve">ANEXO II-C  </t>
    </r>
    <r>
      <rPr>
        <b/>
        <sz val="12"/>
        <color rgb="FFFF0000"/>
        <rFont val="Arial"/>
      </rPr>
      <t xml:space="preserve">do Pregão nº 321/2026 – </t>
    </r>
    <r>
      <rPr>
        <b/>
        <sz val="12"/>
        <color rgb="FF0000FF"/>
        <rFont val="Arial"/>
      </rPr>
      <t xml:space="preserve">CONTA VINCULADA
</t>
    </r>
    <r>
      <rPr>
        <b/>
        <sz val="12"/>
        <color theme="1"/>
        <rFont val="Arial"/>
      </rPr>
      <t xml:space="preserve">MODELO DE PLANILHA DE CUSTOS E FORMAÇÃO DE PREÇOS </t>
    </r>
    <r>
      <rPr>
        <b/>
        <sz val="12"/>
        <color rgb="FF800080"/>
        <rFont val="Arial"/>
      </rPr>
      <t xml:space="preserve"> </t>
    </r>
  </si>
  <si>
    <t>laboratórios</t>
  </si>
  <si>
    <t xml:space="preserve">Nº do processo: </t>
  </si>
  <si>
    <t>23419.003343/2026-67</t>
  </si>
  <si>
    <t>Cera acrílica, alto brilho, não necessita enceradeira; antiderrapante, para pisos externos e internos, indicada para pisos cerâmicos e madeiras.</t>
  </si>
  <si>
    <t>litro</t>
  </si>
  <si>
    <t>almoxarifados/ galpões</t>
  </si>
  <si>
    <t xml:space="preserve">Licitação nº: </t>
  </si>
  <si>
    <t>Pregão IFRS 321/2026</t>
  </si>
  <si>
    <t>Desinfetante, ação bactericida, frasco com bico dosador. Fragrância eucalipto. Notificado/Registrado na ANVISA. Embalagem de 1 L.</t>
  </si>
  <si>
    <t xml:space="preserve">Dia: </t>
  </si>
  <si>
    <t>Detergente de uso geral; composição neutra, biodegradável. Frasco com bico dosador. Notificado na ANVISA. Frasco 500mL.</t>
  </si>
  <si>
    <t xml:space="preserve">DISCRIMINAÇÃO DOS SERVIÇOS (DADOS REFERENTES À CONTRATAÇÃO) </t>
  </si>
  <si>
    <t>oficinas</t>
  </si>
  <si>
    <t>Desengraxante alcalino para limpeza pesada, alto poder de remoção de óleos e graxas. Notificado na ANVISA. Frasco 500 ml.</t>
  </si>
  <si>
    <t>A</t>
  </si>
  <si>
    <t>Data de apresentação da proposta (dia/mês/ano)</t>
  </si>
  <si>
    <t>Detergente limpa pedras e pisos. Alto poder de remoção de sujidades. Notificado/Registrado na ANVISA. Bombona 5L</t>
  </si>
  <si>
    <t>bombona</t>
  </si>
  <si>
    <t>__/__/____</t>
  </si>
  <si>
    <t>áreas com espaços livres - saguão, hall e salão</t>
  </si>
  <si>
    <t>B</t>
  </si>
  <si>
    <t>Município/UF</t>
  </si>
  <si>
    <t>Hipoclorito de sódio (cloro concentrado): solução com teor de cloro ativo mínimo de 5,0% p/p. Com registro na ANVISA. Bombona 5L.</t>
  </si>
  <si>
    <t>Sertão/RS</t>
  </si>
  <si>
    <t>C</t>
  </si>
  <si>
    <t>Ano do Acordo, Convenção ou Dissídio Coletivo</t>
  </si>
  <si>
    <t>banheiros</t>
  </si>
  <si>
    <t>01/01/26 a 31/12/26
SEEAC/SINDASSEIO/RS</t>
  </si>
  <si>
    <t>Limpa vidros: ação desengordurante, secagem rápida e sem manchas. Tampa com bico dosador. Frasco 500mL.</t>
  </si>
  <si>
    <t>D</t>
  </si>
  <si>
    <t xml:space="preserve">Número de meses de execução contratual </t>
  </si>
  <si>
    <t>Removedor de ceras e impermeabilizantes, galão de 5 litros</t>
  </si>
  <si>
    <t xml:space="preserve">IDENTIFICAÇÃO DO SERVIÇO </t>
  </si>
  <si>
    <t>Saponáceo cremoso. Tampa com bico dosador. Frasco 250mL. Aroma limão.</t>
  </si>
  <si>
    <t>ÁREAS EXTERNAS</t>
  </si>
  <si>
    <t>pisos pavimentados adjacentes/contíguos às edificações</t>
  </si>
  <si>
    <t>Sabão em pó multi-ação. 1kg</t>
  </si>
  <si>
    <t>CUSTO ANUAL DOS MATERIAIS SANEANTES DOMINISSANITÁRIOS</t>
  </si>
  <si>
    <t xml:space="preserve">Tipo de Serviço: 
                                Limpeza e Conservação Predial                                                                                                   </t>
  </si>
  <si>
    <t>varrição de passeios e arruamentos</t>
  </si>
  <si>
    <t>Unidade
 de 
Medida</t>
  </si>
  <si>
    <t xml:space="preserve">Quantidade total a contratar (Em função da unidade de medida) </t>
  </si>
  <si>
    <t>CUSTO MENSAL DOS MATERIAIS SANEANTES DOMINISSANITÁRIOS</t>
  </si>
  <si>
    <t>a) Áreas internas - Pisos acarpetados</t>
  </si>
  <si>
    <t>m2</t>
  </si>
  <si>
    <t>pátios e áreas verdes com alta frequência</t>
  </si>
  <si>
    <t>UTENSÍLIOS</t>
  </si>
  <si>
    <t>Vida Útil (em meses)</t>
  </si>
  <si>
    <t>Quantidade a disponibilizar</t>
  </si>
  <si>
    <t>b) Áreas internas - Pisos frios</t>
  </si>
  <si>
    <t>Balde plástico de 20 litros: em polipropileno de alta densidade, modelo reforçado, com alça metálica anatômica e escala graduada de litragem.</t>
  </si>
  <si>
    <t>c) Áreas internas - Laboratórios</t>
  </si>
  <si>
    <t>pátios e áreas verdes com média frequência</t>
  </si>
  <si>
    <t>d) Áreas internas - Almoxarifados/galpões</t>
  </si>
  <si>
    <t>Balde plástico de 10 litros: em polipropileno de alta densidade, modelo reforçado, com alça plástica ou metálica anatômica.</t>
  </si>
  <si>
    <t>Borrifador plástico de 500 mL: frasco em polietileno translúcido com graduação, válvula gatilho regulável (jato/névoa) de alta resistência.</t>
  </si>
  <si>
    <t>e) Áreas internas - Oficinas</t>
  </si>
  <si>
    <t>pátios e áreas verdes com baixa frequência</t>
  </si>
  <si>
    <t>Escova de mão tipo lavatina: cerdas em nylon rígido e resistente, formato oval (tipo bola), base plástica anatômica, sem suporte para cabo.</t>
  </si>
  <si>
    <t>f) Áreas internas - Áreas com espaços livres - saguão, hall e salão</t>
  </si>
  <si>
    <t>Refil para Mop Pó de 60 cm: confeccionado em fios de algodão de alta absorção, com costado em lona resistente e sistema de fixação compatível com armação de 60 cm.</t>
  </si>
  <si>
    <t>Mop Pó Completo (60 cm): composto por suporte/armação metálica ou plástica de 60 cm, sistema de articulação com rosca e cabo de alumínio anodizado de no mínimo 1,40 m.</t>
  </si>
  <si>
    <t>coleta de detritos em pátios e áreas verdes com frequência diária</t>
  </si>
  <si>
    <t>g) Banheiros</t>
  </si>
  <si>
    <t>Suporte limpa-tudo para fibra de limpeza: base plástica com sistema de garras (velcro ou dentes) para fixação de fibra abrasiva, junta articulada e encaixe roscável para cabo. Tamanho mínimo: 9 cm x 22 cm. Sem cabo.</t>
  </si>
  <si>
    <t>Esponja dupla face: espuma de poliuretano com manta abrasiva, indicada para limpeza geral de utensílios e superfícies. Dimensões mínimas aproximadas: 10 cm x 7,1 cm x 2,1 cm.</t>
  </si>
  <si>
    <t>TOTAL DA ÁREA INTERNA</t>
  </si>
  <si>
    <t>ESQUADRIAS EXTERNAS</t>
  </si>
  <si>
    <t>Fibra abrasiva de limpeza pesada: manta não-tecido de fibras sintéticas com mineral abrasivo, cor verde. Dimensões mínimas aproximadas: 26 cm x 10 cm x 1 cm.</t>
  </si>
  <si>
    <r>
      <rPr>
        <sz val="10"/>
        <color theme="1"/>
        <rFont val="Arial"/>
      </rPr>
      <t xml:space="preserve">face externa </t>
    </r>
    <r>
      <rPr>
        <b/>
        <sz val="10"/>
        <color theme="1"/>
        <rFont val="Arial"/>
      </rPr>
      <t>com</t>
    </r>
    <r>
      <rPr>
        <sz val="10"/>
        <color theme="1"/>
        <rFont val="Arial"/>
      </rPr>
      <t xml:space="preserve"> exposição a situação de risco</t>
    </r>
  </si>
  <si>
    <t>Pano multiuso descartável em rolo ou pacote: composição mínima de 50% celulose e 50% poliéster, gramatura mínima de 35g/m², picotado ou cortado em tamanho mínimo de 30 cm x 50 cm. Pacote com 5 unidades.</t>
  </si>
  <si>
    <t>pacote</t>
  </si>
  <si>
    <t>Pano para chão: confeccionado em tecido 100% algodão, tipo saco alvejado (branco), tecido duplo, trama grossa de alta absorção. Tamanho mínimo: 60 cm x 80 cm.</t>
  </si>
  <si>
    <t>Cabo extensor telescópico: em alumínio anodizado, regulável com trava de pressão, comprimento extensível até 3 metros, ponteira com rosca universal.</t>
  </si>
  <si>
    <t>a) Áreas externas - Pisos pavimentados adjacentes/contíguos às edificações</t>
  </si>
  <si>
    <t>Cabo para vassoura/rodo: em madeira plastificada ou alumínio, comprimento mínimo de 1,50 m, com ponteira plástica roscável e acabamento superior com furo para pendurar.</t>
  </si>
  <si>
    <r>
      <rPr>
        <sz val="10"/>
        <color theme="1"/>
        <rFont val="Arial"/>
      </rPr>
      <t xml:space="preserve">face externa </t>
    </r>
    <r>
      <rPr>
        <b/>
        <sz val="10"/>
        <color theme="1"/>
        <rFont val="Arial"/>
      </rPr>
      <t xml:space="preserve">sem </t>
    </r>
    <r>
      <rPr>
        <sz val="10"/>
        <color theme="1"/>
        <rFont val="Arial"/>
      </rPr>
      <t>exposição a situação de risco</t>
    </r>
  </si>
  <si>
    <t>Rodo limpa-vidros tipo bola: base plástica em formato circular/oval, com rosca universal para cabo. Largura aproximada: 30 cm. Sem cabo.</t>
  </si>
  <si>
    <t>b) Áreas externas -  Varrição de passeios e arruamentos</t>
  </si>
  <si>
    <t>Rodo de borracha dupla (40 cm): base em plástico rígido ou metal galvanizado reforçado, com borracha dupla macia e secagem eficiente, sistema roscável para cabo. Largura: 40 cm. Sem cabo.</t>
  </si>
  <si>
    <t>c) Áreas externas -  Pátios com áreas verdes com alta frequência</t>
  </si>
  <si>
    <t>Rodo de borracha dupla (60 cm): base em plástico rígido ou metal galvanizado reforçado, com borracha dupla macia, sistema roscável para cabo. Largura: 60 cm. Sem cabo.</t>
  </si>
  <si>
    <t>d) Áreas externas -  Pátios com áreas verdes com média frequência</t>
  </si>
  <si>
    <t>Saco para lixo de 100 Litros: em polietileno, micragem mínima de 0,06 mm (micra 6) – próprio para lixo pesado, cor preta.</t>
  </si>
  <si>
    <t>face interna</t>
  </si>
  <si>
    <t>e) Áreas externas -  Pátios com áreas verdes com baixa frequência</t>
  </si>
  <si>
    <t>f) Áreas externas -  Coleta de detritos em pátios e áreas verdes com frequência diária</t>
  </si>
  <si>
    <t>Saco para lixo de 50 Litros: em polietileno, micragem mínima de 0,04 mm (micra 4), cor preta.</t>
  </si>
  <si>
    <t>TOTAL DA ÁREA EXTERNA</t>
  </si>
  <si>
    <t>Saco para lixo de 30 Litros: em polietileno, micragem mínima de 0,03 mm (micra 3), cor preta.</t>
  </si>
  <si>
    <t>FACHADAS ENVIDRAÇADAS</t>
  </si>
  <si>
    <t>fachadas envidraçadas</t>
  </si>
  <si>
    <t>Saco para aspirador de pó: descartável, compatível com o modelo disponibilizado pela empresa. Embalagem com 3 unidades.</t>
  </si>
  <si>
    <t>Vassoura limpa-teto (tipo bola): cerdas sintéticas de nylon ou piaçaba artificial em formato circular/globo, com base plástica e encaixe roscável para cabo extensor. Sem cabo.</t>
  </si>
  <si>
    <t>ÁREAS HOSPITALARES E ASSEMELHADAS</t>
  </si>
  <si>
    <t>áreas hospitalares e assemelhadas</t>
  </si>
  <si>
    <t>a) Esquadrias externas - Face externa com exposição a situação de risco</t>
  </si>
  <si>
    <t>Vassoura de cerdas médias: base plástica de alta resistência (mínimo de 30 cm de largura), cerdas sintéticas (plumadas ou de nylon) de dureza média para pisos internos/externos, com encaixe roscável. Sem cabo.</t>
  </si>
  <si>
    <t>b) Esquadrias externas - Face externa sem exposição a situação de risco</t>
  </si>
  <si>
    <t>CUSTOS ANUAL DOS UTENSÍLIOS</t>
  </si>
  <si>
    <t>c) Esquadrias externas - Face interna</t>
  </si>
  <si>
    <t>TOTAL DA ÁREA DA ESQUADRIA EXTERNA - FACE INTERNA/EXTERNA</t>
  </si>
  <si>
    <t>CUSTO MENSAL DOS UTENSÍLIOS</t>
  </si>
  <si>
    <t>EQUIPAMENTOS</t>
  </si>
  <si>
    <t>Depreciação (em meses)</t>
  </si>
  <si>
    <t>a) Fachada envidraçada</t>
  </si>
  <si>
    <t>TOTAL (TODAS AS ÁREAS NO MESMO PRÉDIO)</t>
  </si>
  <si>
    <t>TOTAL DA ÁREA DA FACHADA ENVIDRAÇADA</t>
  </si>
  <si>
    <t>Aspirador de Pó e Líquido Profissional: capacidade total do tanque de no mínimo 30 litros, motor de alto rendimento com potência mínima de 1200W, tensão 220V. Estrutura resistente (plástico injetado de alta densidade ou inox), com rodízios para transporte. Acompanha kit completo de acessórios: mangueira flexível, tubos extensores, bocal para pisos/carpetes, bocal para frestas/cantos e bocal para estofados.</t>
  </si>
  <si>
    <t>a) Áreas hospitalares e assemelhadas</t>
  </si>
  <si>
    <t>Pulverizador Costal Agrícola/Urbano: capacidade do reservatório de 10 litros. Tanque ergonômico em polietileno de alta densidade, resistente a impactos e raios UV. Bomba do tipo pistão com funcionamento manual (alavanca reversível), mangueira de alta pressão, lança em aço inox ou plástico reforçado com bico regulável. Acompanha cintas reguláveis acolchoadas para fixação costal.</t>
  </si>
  <si>
    <r>
      <rPr>
        <b/>
        <sz val="10"/>
        <color theme="1"/>
        <rFont val="Arial"/>
      </rPr>
      <t xml:space="preserve">                                                                                                     </t>
    </r>
    <r>
      <rPr>
        <b/>
        <sz val="10"/>
        <color rgb="FFFF0000"/>
        <rFont val="Arial"/>
      </rPr>
      <t>TOTAL DAS ÁREAS HOSPITALARES</t>
    </r>
  </si>
  <si>
    <t>Kit Carrinho Mop de Limpeza Profissional (Balde Espremedor): balde com capacidade total de no mínimo 30 litros, com divisória de água limpa/suja (ou sistema de dois baldes acoplados), injetado em polipropileno de alta densidade. Equipado com espremedor vertical de pressão com drenagem inferior, dreno para escoamento de líquidos e rodízios giratórios. Acompanha cabo de alumínio, garra plástica de fixação, refil de algodão e 01 placa de sinalização de piso molhado ("Cuidado: Piso Molhado").</t>
  </si>
  <si>
    <t>Escada Doméstica/Profissional de Alumínio (7 Degraus): estrutura em liga de alumínio de alta resistência, modelo articulado (abre e fecha) com degraus planos e antiderrapantes. Possui plataforma superior de apoio em polipropileno ou alumínio, patamar seguro, travas de segurança antiabertura e sapatas emborrachadas antiderrapantes nas bases. Capacidade de carga mínima de 120 kg.</t>
  </si>
  <si>
    <t>Aproximadamente 
2,43 horas</t>
  </si>
  <si>
    <t>Lavadora de Alta Pressão Profissional Pesada (Bomba de Pistão): indicada para uso contínuo. Tensão 220V, motor elétrico de indução com potência mínima de 2 CV (ou equivalente a 1500W) e alta rotação. Bomba profissional com pistões em cerâmica ou aço inox, pressão mínima de trabalho de 400 a 500 PSI e vazão mínima de 11 L/min (660 L/h). Montada em carrinho de transporte reforçado com rodas. Inclusa mangueira de alta pressão com trama de aço de no mínimo 10 metros, lança e bico regulável. Equipamento completo para uso imediato.</t>
  </si>
  <si>
    <t>a) Outras áreas (especificar)</t>
  </si>
  <si>
    <t>Lavadora de Alta Pressão Profissional Leve/Média: tensão 220V, motor de indução com potência mínima de 2200W, pressão máxima de no mínimo 2300 PSI (ou pressão de trabalho mínima de 1600 PSI) e vazão mínima de 400 L/h. Cabeçote em alumínio ou latão. Acompanha carrinho de transporte embutido, mangueira emborrachada de alta pressão de no mínimo 6 metros, pistola com gatilho, lança com bico regulável e aplicador de detergente. Equipamento completo para uso.</t>
  </si>
  <si>
    <t>JORNADA DIÁRIA (HORAS)</t>
  </si>
  <si>
    <t>TOTAL DAS OUTRAS ÁREAS (ESPECIFICAR)</t>
  </si>
  <si>
    <t>horas</t>
  </si>
  <si>
    <t>CUSTO ANUAL DOS EQUIPAMENTOS</t>
  </si>
  <si>
    <t>NÚMERO TOTAL DE SERVENTES EM JORNADA DE 8 HORAS</t>
  </si>
  <si>
    <t xml:space="preserve">TOTAL GERAL </t>
  </si>
  <si>
    <t>CUSTO MENSAL DOS EQUIPAMENTOS</t>
  </si>
  <si>
    <t>ARRED:</t>
  </si>
  <si>
    <t xml:space="preserve">UNIFORMES/EPIs </t>
  </si>
  <si>
    <t>VALOR TOTAL ANO POR COLABORADOR</t>
  </si>
  <si>
    <t>Avental de PVC: impermeável, na cor branca, com tiras soldadas eletronicamente para fixação no pescoço e cintura. Tamanho mínimo aproximado: 1,20 m x 0,70 m.</t>
  </si>
  <si>
    <t>Nota 1: Esta tabela poderá ser adaptada às características do serviço contratado, inclusive no que concerne às rubricas e suas respectivas provisões e/ou estimativas, desde que haja justificativa.
Nota 2: As provisões constantes desta planilha poderão  ser desnecessárias quando se tratar de determinados serviços que prescindam da dedicação exclusiva dos trabalhadores da contratada para com a Administração.</t>
  </si>
  <si>
    <t>Blusão de lã: confeccionado em malha de lã sintética (acrílica), fio grosso, gola em "V" ou redonda, mangas longas com punho. Grade de tamanhos do P ao EXG.</t>
  </si>
  <si>
    <t>Cálculo total do nº de serventes = (preço mensal dos serviços / valor do homem-mês) = R$ ----------- / ---------- = 10,36 = -------</t>
  </si>
  <si>
    <t>Notas Explicativas:</t>
  </si>
  <si>
    <t>Bota de borracha (PVC) cano médio: impermeável, solado antiderrapante, cano com aproximadamente 25 a 30 cm de altura, na cor preta ou branca. Grade de numeração a ser definida no pedido (do 34 ao 46). Obrigatório Certificado de Aprovação (C.A.) válido do Ministério do Trabalho.</t>
  </si>
  <si>
    <t>par</t>
  </si>
  <si>
    <t>1) coluna (5)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</si>
  <si>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14"/>
        <color theme="1"/>
        <rFont val="Arial"/>
      </rPr>
      <t xml:space="preserve">3) A produtividade da </t>
    </r>
    <r>
      <rPr>
        <b/>
        <sz val="14"/>
        <color theme="1"/>
        <rFont val="Arial"/>
      </rPr>
      <t>esquadria externa</t>
    </r>
    <r>
      <rPr>
        <sz val="14"/>
        <color theme="1"/>
        <rFont val="Arial"/>
      </rPr>
      <t xml:space="preserve"> deve ser calculada considerando a metodologia de trabalho que, no Anexo VII-D da IN 5/17 que prevê incidência </t>
    </r>
    <r>
      <rPr>
        <b/>
        <sz val="14"/>
        <color theme="1"/>
        <rFont val="Arial"/>
      </rPr>
      <t>quinzenal</t>
    </r>
    <r>
      <rPr>
        <sz val="14"/>
        <color theme="1"/>
        <rFont val="Arial"/>
      </rPr>
      <t xml:space="preserve"> para a limpeza desse tipo de área. </t>
    </r>
  </si>
  <si>
    <t>Calçado Ocupacional Impermeável em EVA (Tipo Sapato/Tênis Fechado): Confeccionado em material polimérico EVA (Etil Vinil Acetato), ultra leve, com design totalmente fechado no calcanhar e na parte superior (atendendo às normas de segurança). Solado antiderrapante com tecnologia com classificação SRC (resistente ao escorregamento em piso cerâmico com detergente e piso de aço com glicerol). Material impermeável, lavável e de fácil higienização. Grade de numeração a ser definida no pedido (do 34 ao 46). Obrigatório Certificado de Aprovação (C.A.) válido do Ministério do Trabalho.</t>
  </si>
  <si>
    <r>
      <rPr>
        <b/>
        <sz val="15"/>
        <color theme="1"/>
        <rFont val="Arial"/>
      </rPr>
      <t xml:space="preserve">1. MÓDULOS 
</t>
    </r>
    <r>
      <rPr>
        <b/>
        <sz val="12"/>
        <color theme="1"/>
        <rFont val="Arial"/>
      </rPr>
      <t xml:space="preserve">Mão de obra
</t>
    </r>
    <r>
      <rPr>
        <b/>
        <sz val="11"/>
        <color theme="1"/>
        <rFont val="Arial"/>
      </rPr>
      <t>Mão de obra vinculada à execução contratual</t>
    </r>
  </si>
  <si>
    <r>
      <rPr>
        <sz val="14"/>
        <color theme="1"/>
        <rFont val="Arial"/>
      </rPr>
      <t xml:space="preserve">4) A produtividade da </t>
    </r>
    <r>
      <rPr>
        <b/>
        <sz val="14"/>
        <color theme="1"/>
        <rFont val="Arial"/>
      </rPr>
      <t>fachada envidraçada</t>
    </r>
    <r>
      <rPr>
        <sz val="14"/>
        <color theme="1"/>
        <rFont val="Arial"/>
      </rPr>
      <t xml:space="preserve"> deve ser calculada considerando a metodologia de trabalho que, no Anexo VII-D da IN 5/17 que prevê incidência </t>
    </r>
    <r>
      <rPr>
        <b/>
        <sz val="14"/>
        <color theme="1"/>
        <rFont val="Arial"/>
      </rPr>
      <t>semestral</t>
    </r>
    <r>
      <rPr>
        <sz val="14"/>
        <color theme="1"/>
        <rFont val="Arial"/>
      </rPr>
      <t xml:space="preserve"> para a limpeza desse tipo de área. </t>
    </r>
  </si>
  <si>
    <t>Capa de chuva em PVC: modelo impermeável, confeccionada em PVC com forro de poliéster (mínimo de 0,30 mm de espessura), costuras soldadas eletronicamente, fechamento frontal por botões de pressão, com capuz e mangas longas. Grade de tamanhos do P ao EG.</t>
  </si>
  <si>
    <t>Observações:</t>
  </si>
  <si>
    <t>Deve ser preenchida uma planilha para cada local de prestação de serviços (ISSQN, VT, VA, Insalubridade/periculosidade e horários poderão ser diferenciados, além da quantidade de serventes)</t>
  </si>
  <si>
    <t>Preencher somente as células das seguintes colunas: C (produtividade) e D (área)</t>
  </si>
  <si>
    <t>Camiseta gola redonda: confeccionada em malha 100% algodão ou malha fria (67% poliéster e 33% viscose), gramatura mínima de 160g/m², mangas curtas, costuras reforçadas. Grade de tamanhos do P ao EXG.</t>
  </si>
  <si>
    <t>Dados para composição dos custos referente à mão de obra</t>
  </si>
  <si>
    <t xml:space="preserve">Se as áreas se localizarem em prédios/locais diferentes, cada linha trará o seu próprio totalizador. </t>
  </si>
  <si>
    <t xml:space="preserve"> Em destaque  o número de empregados que a contratada deve disponibilizar para a prestação dos serviços tarefa a tarefa, em cada tipo de área, com suas respectivas jornadas diárias.</t>
  </si>
  <si>
    <t>Conjunto de calça e jaleco (Profissional): confeccionado em tecido microfibra ou gabardine de alta resistência (100% poliéster). Jaleco com abertura frontal (botões ou zíper), mangas curtas ou longas e bolsos frontais. Calça com elástico total ou meio elástico na cintura e bolsos. Grade de tamanhos do P ao EG.</t>
  </si>
  <si>
    <t>conjunto</t>
  </si>
  <si>
    <t>Tipo de Serviço (mesmo serviço com características distintas)</t>
  </si>
  <si>
    <t xml:space="preserve"> limpeza e conservação</t>
  </si>
  <si>
    <t>Jaqueta/Japona de Nylon: confeccionada em tecido externo de nylon impermeável, forro interno em manta térmica de poliéster (manta acrílica), fechamento frontal por zíper e/ou botões de pressão, capuz embutido ou removível, com bolsos laterais. Grade de tamanhos do P ao EG.</t>
  </si>
  <si>
    <t>Classificação Brasileira de Ocupações (CBO)</t>
  </si>
  <si>
    <t>Luva nitrílica de cano longo: confeccionada em borracha nitrílica, com acabamento interno flocado (forro em algodão), palma antiderrapante, comprimento mínimo de 30 cm. Padrão de qualidade de referência: Volk (Série Nitrili-Plus) ou equivalente técnico. Obrigatório Certificado de Aprovação (C.A.) válido.</t>
  </si>
  <si>
    <t>5143-20</t>
  </si>
  <si>
    <r>
      <rPr>
        <b/>
        <sz val="10"/>
        <color theme="1"/>
        <rFont val="Arial"/>
      </rPr>
      <t xml:space="preserve">Salário Normativo da Categoria Profissional - </t>
    </r>
    <r>
      <rPr>
        <b/>
        <sz val="10"/>
        <color rgb="FF0000FF"/>
        <rFont val="Arial"/>
      </rPr>
      <t xml:space="preserve">para a jornada de </t>
    </r>
    <r>
      <rPr>
        <b/>
        <sz val="12"/>
        <color rgb="FF0000FF"/>
        <rFont val="Arial"/>
      </rPr>
      <t>40</t>
    </r>
    <r>
      <rPr>
        <b/>
        <sz val="10"/>
        <color rgb="FF0000FF"/>
        <rFont val="Arial"/>
      </rPr>
      <t xml:space="preserve"> h/sem</t>
    </r>
  </si>
  <si>
    <t>Máscara/Respirador descartável (PFF2/N95): modelo dobrável ou concha, com válvula de exalação, tiras elásticas de fixação e clipe nasal moldável. Indicada para proteção contra poeiras, névoas e fumos. Obrigatório Certificado de Aprovação (C.A.) válido.</t>
  </si>
  <si>
    <t xml:space="preserve">Área Interna 1ª linha - Metodologia - Coluna 5 = (2.000 / 800) = 2,5 empregados                                               Coluna 8 = 0,5 x 8 horas x 60 minutos = 240 minutos </t>
  </si>
  <si>
    <t>Máscara respiratória semi-facial (1/4 facial): corpo em elastômero termoplástico ou silicone macio, ajuste tirante elástico de quatro pontos. Acompanha filtro/cartucho químico substituível contra gases e vapores orgânicos. Equipamento completo para uso imediato. Obrigatório Certificado de Aprovação (C.A.) válido.</t>
  </si>
  <si>
    <t>Categoria Profissional (vinculada à execução contratual)</t>
  </si>
  <si>
    <t>Meias de algodão: tipo cano médio/longo, confeccionada em no mínimo 60% algodão, tecido macio e absorvente, calcanhar verdadeiro. Pacote com 3 pares. Grade de tamanhos padrão.</t>
  </si>
  <si>
    <t xml:space="preserve">      servente de limpeza</t>
  </si>
  <si>
    <t>Esquadrias Externas 1ª linha - Metodologia - Coluna 5 = (100/130)*(16/188,76) = 0,06520286 empregados             Coluna 8 = 0,06520286 x 8 horas x 60 minutos = 31,2973739547 minutos (deveria ser semestral e não quinzenal)</t>
  </si>
  <si>
    <t>Data-Base da Categoria (dia/mês/ano)</t>
  </si>
  <si>
    <t>Óculos de proteção: armação e visor em policarbonato altamente resistente, lentes com tratamento antirrisco e antiembaçante, hastes reguláveis. Modelo cristal (incolor). Obrigatório Certificado de Aprovação (C.A.) válido.</t>
  </si>
  <si>
    <t>1º de janeiro de 2026</t>
  </si>
  <si>
    <t xml:space="preserve">Fachadas Envidraçadas - Metodologia - Coluna 5 = (70/130)*(8/1132,6) =  0,003803366      Coluna 8 = 0,003803366  x 8 horas x 60 minutos = 1,8256156699 minutos </t>
  </si>
  <si>
    <t>Protetor facial (Face Shield): composto por carneira plástica com regulagem catraca para o crânio e visor em policarbonato moldado de alta resistência, incolor (cristal), tamanho mínimo de 8 polegadas (aprox. 20x20 cm), proteção contra impactos de partículas e respingos de líquidos. Obrigatório Certificado de Aprovação (C.A.) válido.</t>
  </si>
  <si>
    <t>Cálculo total do nº de serventes = (preço mensal dos serviços / valor do homem-mês)</t>
  </si>
  <si>
    <t xml:space="preserve">Planilha desenvolvida por Diógenes Felipe Fuques Carvalho (DRF-Santa Maria/RS) e José Hélio Justo (Superintendência da RFB da 10ª RF / Porto Alegre) </t>
  </si>
  <si>
    <t>CUSTO ANUAL DO UNIFORMES/EPIs (SERVENTE)</t>
  </si>
  <si>
    <t>Nota 1:  Deverá ser elaborado um quadro para cada tipo de serviço.
Nota 2: A planilha será calculada considerando o valor mensal do empregado.</t>
  </si>
  <si>
    <t>CUSTO MENSAL DO UNIFORME/EPIs (SERVENTE)</t>
  </si>
  <si>
    <t>Módulo 1: Composição da Remuneração</t>
  </si>
  <si>
    <t>Nº Item</t>
  </si>
  <si>
    <t>Descrição Detalhada (RELÓGIO PONTO)</t>
  </si>
  <si>
    <t>UND</t>
  </si>
  <si>
    <t>QDT</t>
  </si>
  <si>
    <t xml:space="preserve">Composição da Remuneração </t>
  </si>
  <si>
    <t>Média de Valores (A)</t>
  </si>
  <si>
    <t>Vida Útil/Anos (B)</t>
  </si>
  <si>
    <t>Valor Residual (C)</t>
  </si>
  <si>
    <t>Percentual
(R$)</t>
  </si>
  <si>
    <t>Valor Residual/Vida  Útil (D)</t>
  </si>
  <si>
    <t xml:space="preserve">Valor
(R$) </t>
  </si>
  <si>
    <t>Valor Final (E)</t>
  </si>
  <si>
    <t>Custo mensal por servente</t>
  </si>
  <si>
    <t>(A-10%)</t>
  </si>
  <si>
    <t>(C/B)</t>
  </si>
  <si>
    <t>(D/12)</t>
  </si>
  <si>
    <r>
      <rPr>
        <b/>
        <sz val="10"/>
        <color theme="1"/>
        <rFont val="Arial"/>
      </rPr>
      <t xml:space="preserve">Salário-Base    </t>
    </r>
    <r>
      <rPr>
        <b/>
        <sz val="8"/>
        <color rgb="FFFF0000"/>
        <rFont val="Arial"/>
      </rPr>
      <t xml:space="preserve">(valor para somente 1 servente de limpeza) 
</t>
    </r>
    <r>
      <rPr>
        <b/>
        <sz val="8"/>
        <color rgb="FF0000FF"/>
        <rFont val="Arial"/>
      </rPr>
      <t xml:space="preserve">para a jornada de 40 horas semanais </t>
    </r>
    <r>
      <rPr>
        <sz val="8"/>
        <color rgb="FFFF0000"/>
        <rFont val="Arial"/>
      </rPr>
      <t>(aplicação da redução de jornada de 44 horas para 40 horas semanais conforme INSTRUÇÃO NORMATIVA SEGES/MGI Nº 381, DE 17 DE SETEMBRO DE 2025)</t>
    </r>
  </si>
  <si>
    <t xml:space="preserve">Equipamento biométrico (impressão digital) para controle de jornada: equipamento em total conformidade com a Portaria MTE nº 671/2021 e certificado pelo INMETRO. Capacidade mínima para 3.000 digitais. Possui impressora integrada com corte automático para emissão de comprovantes do trabalhador, memória interna inviolável para registros, conexão de rede TCP/IP e USB. Alimentação 220V ou bivolt, com bateria interna (no-break) para quedas de energia. </t>
  </si>
  <si>
    <t>UN</t>
  </si>
  <si>
    <r>
      <rPr>
        <b/>
        <sz val="10"/>
        <color theme="1"/>
        <rFont val="Arial"/>
      </rPr>
      <t xml:space="preserve">Adicional de Insalubridade </t>
    </r>
    <r>
      <rPr>
        <b/>
        <sz val="7"/>
        <color rgb="FFFF0000"/>
        <rFont val="Arial"/>
      </rPr>
      <t>(conf cláus. 17 da CCT)</t>
    </r>
  </si>
  <si>
    <t xml:space="preserve">Outros (especificar)                                          </t>
  </si>
  <si>
    <t>QUADRO RESUMO</t>
  </si>
  <si>
    <t>CUSTO ANUAL</t>
  </si>
  <si>
    <t>CUSTO MENSAL</t>
  </si>
  <si>
    <t>Custo Mensal por SERVENTE</t>
  </si>
  <si>
    <t xml:space="preserve">Total </t>
  </si>
  <si>
    <t xml:space="preserve">Materiais de Limpeza – SANEANTES DOMISSANITÁRIOS </t>
  </si>
  <si>
    <t>Nota1:  O Módulo 1 refere-se ao valor mensal devido ao empregado pela prestação do serviço no período de 12 meses.</t>
  </si>
  <si>
    <t>Materiais de Limpeza – UTENSÍLIOS</t>
  </si>
  <si>
    <t>Materiais de Limpeza – EQUIPAMENTOS</t>
  </si>
  <si>
    <t>Módulo 2 – Encargos e Benefícios Anuais, Mensais e Diários</t>
  </si>
  <si>
    <r>
      <rPr>
        <b/>
        <sz val="11"/>
        <color theme="1"/>
        <rFont val="Arial"/>
      </rPr>
      <t>Submódulo 2.1 – 13º (décimo terceiro) Salário</t>
    </r>
    <r>
      <rPr>
        <b/>
        <sz val="11"/>
        <color rgb="FF009900"/>
        <rFont val="Arial"/>
      </rPr>
      <t xml:space="preserve"> </t>
    </r>
    <r>
      <rPr>
        <b/>
        <sz val="11"/>
        <color theme="1"/>
        <rFont val="Arial"/>
      </rPr>
      <t>e Adicional de Férias</t>
    </r>
  </si>
  <si>
    <t>UNIFORMES/EPIs</t>
  </si>
  <si>
    <t>2.1</t>
  </si>
  <si>
    <t>13º (décimo terceiro) Salário e Adicional de Férias</t>
  </si>
  <si>
    <t>Relógio Ponto</t>
  </si>
  <si>
    <t>Valor (R$)</t>
  </si>
  <si>
    <r>
      <rPr>
        <b/>
        <sz val="10"/>
        <color theme="1"/>
        <rFont val="Arial"/>
      </rPr>
      <t>13º (décimo terceiro) Salário</t>
    </r>
    <r>
      <rPr>
        <b/>
        <sz val="11"/>
        <color theme="1"/>
        <rFont val="Arial"/>
      </rPr>
      <t xml:space="preserve"> </t>
    </r>
    <r>
      <rPr>
        <b/>
        <sz val="8"/>
        <color rgb="FFFF0000"/>
        <rFont val="Arial"/>
      </rPr>
      <t>Obrigatória a cotação de 8,33% sobre o valor do Módulo 1 – Composição da Remuneração, conforme Anexo XII da IN 5/17</t>
    </r>
  </si>
  <si>
    <t xml:space="preserve">Quantidade da mão de obra alocada na prestação dos serviços (informação oriunda da aba 'cálculo de serventes') </t>
  </si>
  <si>
    <r>
      <rPr>
        <b/>
        <sz val="10"/>
        <color rgb="FF000000"/>
        <rFont val="Arial"/>
      </rPr>
      <t xml:space="preserve">Adicional de Férias </t>
    </r>
    <r>
      <rPr>
        <b/>
        <sz val="8"/>
        <color rgb="FFFF0000"/>
        <rFont val="Arial"/>
      </rPr>
      <t>Obrigatória a cotação de 3,025% sobre o valor do Módulo 1 - Composição da Remuneração, conforme Anexo XII da IN 5/17 (Férias + Adicional = 12,10% = 9,075% + 3,025%).</t>
    </r>
    <r>
      <rPr>
        <b/>
        <sz val="8"/>
        <color rgb="FF0047FF"/>
        <rFont val="Arial"/>
      </rPr>
      <t xml:space="preserve"> 
</t>
    </r>
    <r>
      <rPr>
        <sz val="10"/>
        <color rgb="FF0047FF"/>
        <rFont val="Arial"/>
      </rPr>
      <t xml:space="preserve">É </t>
    </r>
    <r>
      <rPr>
        <b/>
        <sz val="10"/>
        <color rgb="FF0047FF"/>
        <rFont val="Arial"/>
      </rPr>
      <t>vedada a cotação de Férias neste Submódulo</t>
    </r>
    <r>
      <rPr>
        <sz val="10"/>
        <color rgb="FF0047FF"/>
        <rFont val="Arial"/>
      </rPr>
      <t>, em face de tratar-se de Conta Vinculada. O custo do empregado substituto, quando o titular gozar férias, será previsto no Submódulo 4.1.A.</t>
    </r>
  </si>
  <si>
    <t>Total</t>
  </si>
  <si>
    <r>
      <rPr>
        <sz val="9"/>
        <color theme="1"/>
        <rFont val="Arial"/>
      </rPr>
      <t>Nota 1:  Como a planilha de custos e formação de preços é calculada mensalmente, provisiona-se proporcionalmente 1/12 (um doze avos) dos valores referentes à gratificação natalina</t>
    </r>
    <r>
      <rPr>
        <b/>
        <strike/>
        <sz val="9"/>
        <color rgb="FF0000FF"/>
        <rFont val="Arial"/>
      </rPr>
      <t xml:space="preserve">
</t>
    </r>
    <r>
      <rPr>
        <b/>
        <sz val="9"/>
        <color rgb="FF0000FF"/>
        <rFont val="Arial"/>
      </rPr>
      <t>Nota 2: O adicional de férias contido no Submódulo 2.1 corresponde a 3,025% do Módulo 1, em face do Anexo XII da IN nº 5/2017 exigir 12,10% no somatório de Férias + 1/3 de Férias (9,075% + 3,025%).</t>
    </r>
  </si>
  <si>
    <r>
      <rPr>
        <b/>
        <sz val="11"/>
        <color theme="1"/>
        <rFont val="Arial"/>
      </rPr>
      <t xml:space="preserve">Submódulo 2.2 - Encargos Previdenciários (GPS), Fundo de Garantia por Tempo de Serviço (FGTS) e outras contribuições </t>
    </r>
    <r>
      <rPr>
        <b/>
        <sz val="11"/>
        <color rgb="FF0000FF"/>
        <rFont val="Arial"/>
      </rPr>
      <t>(Base de cálculo: Módulo 1 + Submódulo 2.1)</t>
    </r>
  </si>
  <si>
    <t>2.2</t>
  </si>
  <si>
    <t>GPS, FGTS e outras contribuições</t>
  </si>
  <si>
    <t>Percentual (%)</t>
  </si>
  <si>
    <t>Valor
 (R$)</t>
  </si>
  <si>
    <t>INSS</t>
  </si>
  <si>
    <t>Salário Educação</t>
  </si>
  <si>
    <r>
      <rPr>
        <b/>
        <sz val="10"/>
        <color theme="1"/>
        <rFont val="Arial"/>
      </rPr>
      <t xml:space="preserve">RAT x FAP
</t>
    </r>
    <r>
      <rPr>
        <b/>
        <sz val="7"/>
        <color rgb="FFFF0000"/>
        <rFont val="Arial"/>
      </rPr>
      <t>Cálculo do valor: % do RAT (Riscos Ambientais do Trabalho) x FAP (Fator Acidentário de Prevenção de cada empresa)</t>
    </r>
  </si>
  <si>
    <t>RAT =</t>
  </si>
  <si>
    <t xml:space="preserve"> FAP =</t>
  </si>
  <si>
    <t>SESC ou SESI</t>
  </si>
  <si>
    <t>E</t>
  </si>
  <si>
    <t>SENAC ou SENAI</t>
  </si>
  <si>
    <t>F</t>
  </si>
  <si>
    <t>SEBRAE</t>
  </si>
  <si>
    <t>G</t>
  </si>
  <si>
    <t>INCRA</t>
  </si>
  <si>
    <t>H</t>
  </si>
  <si>
    <t>FGTS</t>
  </si>
  <si>
    <r>
      <rPr>
        <sz val="9"/>
        <color theme="1"/>
        <rFont val="Arial"/>
      </rPr>
      <t>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t>
    </r>
    <r>
      <rPr>
        <sz val="9"/>
        <color rgb="FF009900"/>
        <rFont val="Arial"/>
      </rPr>
      <t>.</t>
    </r>
  </si>
  <si>
    <t>Submódulo 2.3 – Benefícios Mensais e Diários</t>
  </si>
  <si>
    <t>2.3</t>
  </si>
  <si>
    <t>Benefícios Mensais e Diários</t>
  </si>
  <si>
    <r>
      <rPr>
        <b/>
        <sz val="10"/>
        <color theme="1"/>
        <rFont val="Arial"/>
      </rPr>
      <t xml:space="preserve">Transporte                                               </t>
    </r>
    <r>
      <rPr>
        <b/>
        <sz val="10"/>
        <color rgb="FFFF0000"/>
        <rFont val="Arial"/>
      </rPr>
      <t>Cálculo do valor: [(2xVTx22) – (6%xSB)]</t>
    </r>
  </si>
  <si>
    <r>
      <rPr>
        <b/>
        <sz val="9"/>
        <color theme="1"/>
        <rFont val="Arial"/>
      </rPr>
      <t xml:space="preserve">      </t>
    </r>
    <r>
      <rPr>
        <b/>
        <sz val="9"/>
        <color rgb="FFFF0000"/>
        <rFont val="Arial"/>
      </rPr>
      <t xml:space="preserve">A.1) Valor da passagem do transporte coletivo no município de prestação dos serviços: </t>
    </r>
  </si>
  <si>
    <t>-</t>
  </si>
  <si>
    <r>
      <rPr>
        <b/>
        <sz val="9"/>
        <color theme="1"/>
        <rFont val="Arial"/>
      </rPr>
      <t xml:space="preserve">     </t>
    </r>
    <r>
      <rPr>
        <b/>
        <sz val="9"/>
        <color rgb="FFFF0000"/>
        <rFont val="Arial"/>
      </rPr>
      <t xml:space="preserve"> A.2) Quantidade de passagens por dia por empregado:</t>
    </r>
  </si>
  <si>
    <r>
      <rPr>
        <b/>
        <sz val="9"/>
        <color theme="1"/>
        <rFont val="Arial"/>
      </rPr>
      <t xml:space="preserve">      </t>
    </r>
    <r>
      <rPr>
        <b/>
        <sz val="9"/>
        <color rgb="FFFF0000"/>
        <rFont val="Arial"/>
      </rPr>
      <t xml:space="preserve">A.3) Quantidade de dias do mês de recebimento de passagens </t>
    </r>
  </si>
  <si>
    <r>
      <rPr>
        <sz val="9"/>
        <color theme="1"/>
        <rFont val="Arial"/>
      </rPr>
      <t xml:space="preserve">     </t>
    </r>
    <r>
      <rPr>
        <b/>
        <sz val="9"/>
        <color rgb="FFFF0000"/>
        <rFont val="Arial"/>
      </rPr>
      <t>A.4) Participação do empregado em percentual do salário-base</t>
    </r>
  </si>
  <si>
    <r>
      <rPr>
        <b/>
        <sz val="10"/>
        <color theme="1"/>
        <rFont val="Arial"/>
      </rPr>
      <t xml:space="preserve">Auxílio-Refeição/Alimentação </t>
    </r>
    <r>
      <rPr>
        <b/>
        <sz val="8"/>
        <color rgb="FFFF0000"/>
        <rFont val="Arial"/>
      </rPr>
      <t>Cálculo do valor = [(22xVA)x(1-</t>
    </r>
    <r>
      <rPr>
        <b/>
        <sz val="10"/>
        <color rgb="FF0000FF"/>
        <rFont val="Arial"/>
      </rPr>
      <t>0,19%</t>
    </r>
    <r>
      <rPr>
        <b/>
        <sz val="8"/>
        <color rgb="FFFF0000"/>
        <rFont val="Arial"/>
      </rPr>
      <t>)]</t>
    </r>
  </si>
  <si>
    <r>
      <rPr>
        <b/>
        <sz val="9"/>
        <color theme="1"/>
        <rFont val="Arial"/>
      </rPr>
      <t xml:space="preserve">      </t>
    </r>
    <r>
      <rPr>
        <b/>
        <sz val="9"/>
        <color rgb="FFFF0000"/>
        <rFont val="Arial"/>
      </rPr>
      <t xml:space="preserve">B.1) Valor do auxílio-alimentação (cláusula 20 da CCT): </t>
    </r>
  </si>
  <si>
    <r>
      <rPr>
        <b/>
        <sz val="9"/>
        <color theme="1"/>
        <rFont val="Arial"/>
      </rPr>
      <t xml:space="preserve">    </t>
    </r>
    <r>
      <rPr>
        <b/>
        <sz val="9"/>
        <color rgb="FFFF0000"/>
        <rFont val="Arial"/>
      </rPr>
      <t xml:space="preserve">  B.2) Quantidade de dias do mês de recebimento de auxílio-alimentação</t>
    </r>
  </si>
  <si>
    <t xml:space="preserve">     B.3) Participação do empregado em percentual sobre o auxílio-alimentação</t>
  </si>
  <si>
    <t>Assistência Médica e Familiar</t>
  </si>
  <si>
    <t>Auxílio-creche</t>
  </si>
  <si>
    <t>sumiu</t>
  </si>
  <si>
    <r>
      <rPr>
        <b/>
        <sz val="10"/>
        <color theme="1"/>
        <rFont val="Arial"/>
      </rPr>
      <t xml:space="preserve">Plano de Benefício Social Familiar </t>
    </r>
    <r>
      <rPr>
        <b/>
        <sz val="9"/>
        <color rgb="FFFF0000"/>
        <rFont val="Arial"/>
      </rPr>
      <t xml:space="preserve">(cláusula 31 da CCT)  </t>
    </r>
    <r>
      <rPr>
        <sz val="9"/>
        <color rgb="FF0000FF"/>
        <rFont val="Arial"/>
      </rPr>
      <t xml:space="preserve">Sem participação do empregado </t>
    </r>
  </si>
  <si>
    <r>
      <rPr>
        <b/>
        <sz val="10"/>
        <color theme="1"/>
        <rFont val="Arial"/>
      </rPr>
      <t xml:space="preserve">Prêmio Assiduidade </t>
    </r>
    <r>
      <rPr>
        <b/>
        <sz val="9"/>
        <color rgb="FFFF0000"/>
        <rFont val="Arial"/>
      </rPr>
      <t xml:space="preserve">(cláusula 19 da CCT)   </t>
    </r>
    <r>
      <rPr>
        <sz val="9"/>
        <color rgb="FF0000FF"/>
        <rFont val="Arial"/>
      </rPr>
      <t>R$ 80,00 por empregado (natureza indenizatória)</t>
    </r>
  </si>
  <si>
    <r>
      <rPr>
        <b/>
        <sz val="10"/>
        <color theme="1"/>
        <rFont val="Arial"/>
      </rPr>
      <t xml:space="preserve">Reembolso creche
</t>
    </r>
    <r>
      <rPr>
        <sz val="8"/>
        <color rgb="FF0000FF"/>
        <rFont val="Arial"/>
      </rPr>
      <t>Incluído para atender ao disposto na IN SEGES /MGI nº 147, de 13 de abril de 2026. Natureza indenizatória. Deve ser glosado caso o pagamento não seja devido</t>
    </r>
  </si>
  <si>
    <t>Nota 1: o valor informado deverá ser o custo real do insumo (descontado o valor eventualmente pago pelo empregado).
Nota 2: Observar a previsão dos benefícios contidos em Acordos, Convenções e Dissídios Coletivos de Trabalho e atentar-se ao disposto no artigo 6º desta Instrução Normativa.</t>
  </si>
  <si>
    <t>Quadro-Resumo do Módulo 2 – Encargos e Benefícios Anuais, Mensais e Diários</t>
  </si>
  <si>
    <t>Encargos e Benefícios Anuais, Mensais e Diários</t>
  </si>
  <si>
    <t>Módulo 3 - Provisão para Rescisão</t>
  </si>
  <si>
    <t>Provisão para Rescisão</t>
  </si>
  <si>
    <t>Valor  (R$)</t>
  </si>
  <si>
    <r>
      <rPr>
        <b/>
        <sz val="10"/>
        <color theme="1"/>
        <rFont val="Arial"/>
      </rPr>
      <t xml:space="preserve">Aviso Prévio Indenizado    </t>
    </r>
    <r>
      <rPr>
        <b/>
        <sz val="9"/>
        <color rgb="FFFF0000"/>
        <rFont val="Arial"/>
      </rPr>
      <t xml:space="preserve">Cálculo do valor = [Rem/12 + 13º/12 + (Férias + 1/3 Férias)/12] x (30/30=1) x 5% de rotatividade anual </t>
    </r>
    <r>
      <rPr>
        <b/>
        <sz val="8"/>
        <color rgb="FFFF0000"/>
        <rFont val="Arial"/>
      </rPr>
      <t xml:space="preserve">- Os reflexos de 13º, F e 1/3F são referentes a 1 mês de APInd - </t>
    </r>
    <r>
      <rPr>
        <b/>
        <sz val="8"/>
        <color rgb="FF0000FF"/>
        <rFont val="Arial"/>
      </rPr>
      <t>Na prorrogação, poderão ser considerados 3 dias conforme Lei nº 12.506/2011, dependendo da análise do nº de ocorrências deste evento no período.</t>
    </r>
  </si>
  <si>
    <t>Incidência do FGTS sobre o Aviso Prévio Indenizado</t>
  </si>
  <si>
    <r>
      <rPr>
        <b/>
        <sz val="10"/>
        <color theme="1"/>
        <rFont val="Arial"/>
      </rPr>
      <t xml:space="preserve">Aviso Prévio Trabalhado </t>
    </r>
    <r>
      <rPr>
        <b/>
        <sz val="9"/>
        <color rgb="FFFF0000"/>
        <rFont val="Arial"/>
      </rPr>
      <t>Cálculo do valor= [(Rem/30)x7]/</t>
    </r>
    <r>
      <rPr>
        <b/>
        <sz val="11"/>
        <color rgb="FF0000FF"/>
        <rFont val="Arial"/>
      </rPr>
      <t>12</t>
    </r>
    <r>
      <rPr>
        <b/>
        <sz val="9"/>
        <color rgb="FFFF0000"/>
        <rFont val="Arial"/>
      </rPr>
      <t xml:space="preserve"> meses do contratox</t>
    </r>
    <r>
      <rPr>
        <b/>
        <sz val="9"/>
        <color rgb="FF0000FF"/>
        <rFont val="Arial"/>
      </rPr>
      <t>100%</t>
    </r>
    <r>
      <rPr>
        <b/>
        <sz val="9"/>
        <color rgb="FFFF0000"/>
        <rFont val="Arial"/>
      </rPr>
      <t xml:space="preserve"> dos empregados </t>
    </r>
    <r>
      <rPr>
        <b/>
        <sz val="8"/>
        <color rgb="FFFF0000"/>
        <rFont val="Arial"/>
      </rPr>
      <t>- ao final do contrato</t>
    </r>
    <r>
      <rPr>
        <b/>
        <sz val="10"/>
        <color theme="1"/>
        <rFont val="Arial"/>
      </rPr>
      <t xml:space="preserve"> - </t>
    </r>
    <r>
      <rPr>
        <b/>
        <sz val="8"/>
        <color rgb="FF0000FF"/>
        <rFont val="Arial"/>
      </rPr>
      <t xml:space="preserve"> Na prorrogação, poderão ser considerados 3 dias conforme Lei nº 12.506/2011, dependendo da análise do nº de ocorrências deste evento no período.</t>
    </r>
  </si>
  <si>
    <t xml:space="preserve">Incidência de GPS, FGTS e outras contribuições sobre o Aviso Prévio Trabalhado         </t>
  </si>
  <si>
    <r>
      <rPr>
        <b/>
        <sz val="10"/>
        <color theme="1"/>
        <rFont val="Arial"/>
      </rPr>
      <t xml:space="preserve">Multa do FGTS sobre o Aviso Prévio Trabalhado e sobre o Aviso Prévio Indenizado </t>
    </r>
    <r>
      <rPr>
        <b/>
        <sz val="8"/>
        <color rgb="FFFF0000"/>
        <rFont val="Arial"/>
      </rPr>
      <t>Obrigatória a cotação de 4% sobre o valor do Módulo 1 – Composição da Remuneração, conforme Anexo XII da IN Seges nº 5/2017</t>
    </r>
  </si>
  <si>
    <t>Módulo 4 - Custo de Reposição do Profissional Ausente</t>
  </si>
  <si>
    <t xml:space="preserve">Nota 1: Os itens que contemplam o módulo 4 se referem ao custo dos dias trabalhados pelo repositor/substituto quando o empregado alocado na prestação do serviço estiver ausente, conforme as previsões estabelecidas na legislação. </t>
  </si>
  <si>
    <r>
      <rPr>
        <b/>
        <sz val="10"/>
        <color rgb="FF0000FF"/>
        <rFont val="Arial"/>
      </rPr>
      <t xml:space="preserve">Base de cálculo para o Custo de Reposição do Profissional Ausente (substituto): BCCPA = MÓDULO 1 + MÓDULO 2 (-VA - VT) + FÉRIAS + MÓDULO 3 - </t>
    </r>
    <r>
      <rPr>
        <b/>
        <sz val="10"/>
        <color rgb="FFFF0000"/>
        <rFont val="Arial"/>
      </rPr>
      <t>exceto o 1) Substituto da cobertura de Férias; e 2) o Afastamento Maternidade, pois que neste a Rem e o 13º podem ser compensados pelo INSS,  e que têm cálculos diferenciados, conforme neles constam.</t>
    </r>
  </si>
  <si>
    <t>MÓD 1 =</t>
  </si>
  <si>
    <r>
      <rPr>
        <b/>
        <sz val="8"/>
        <color rgb="FF0000FF"/>
        <rFont val="Arial"/>
      </rPr>
      <t xml:space="preserve">MÓD 2 </t>
    </r>
    <r>
      <rPr>
        <b/>
        <sz val="8"/>
        <color rgb="FFFF0000"/>
        <rFont val="Arial"/>
      </rPr>
      <t>(sem VA e VT)</t>
    </r>
    <r>
      <rPr>
        <b/>
        <sz val="8"/>
        <color rgb="FF0000FF"/>
        <rFont val="Arial"/>
      </rPr>
      <t xml:space="preserve"> + Férias =</t>
    </r>
  </si>
  <si>
    <t>MÓD 3 =</t>
  </si>
  <si>
    <t xml:space="preserve">Submódulo 4.1 – Substituto nas Ausências Legais </t>
  </si>
  <si>
    <t>4.1</t>
  </si>
  <si>
    <t>Substituto nas Ausências Legais</t>
  </si>
  <si>
    <r>
      <rPr>
        <b/>
        <sz val="12"/>
        <color rgb="FF000000"/>
        <rFont val="Arial"/>
      </rPr>
      <t>Substituto na cobertura de Férias</t>
    </r>
    <r>
      <rPr>
        <b/>
        <sz val="10"/>
        <color rgb="FF000000"/>
        <rFont val="Arial"/>
      </rPr>
      <t xml:space="preserve"> </t>
    </r>
    <r>
      <rPr>
        <b/>
        <sz val="9"/>
        <color rgb="FFFF0000"/>
        <rFont val="Arial"/>
      </rPr>
      <t xml:space="preserve">Obrigatória a cotação de 9,075% sobre o valor do (Módulo 1 - Composição da Remuneração  </t>
    </r>
    <r>
      <rPr>
        <b/>
        <sz val="9"/>
        <color rgb="FF3333FF"/>
        <rFont val="Arial"/>
      </rPr>
      <t>mais o</t>
    </r>
    <r>
      <rPr>
        <b/>
        <sz val="9"/>
        <color rgb="FF000000"/>
        <rFont val="Arial"/>
      </rPr>
      <t xml:space="preserve"> </t>
    </r>
    <r>
      <rPr>
        <b/>
        <sz val="9"/>
        <color rgb="FFFF0000"/>
        <rFont val="Arial"/>
      </rPr>
      <t xml:space="preserve">percentual do Submódulo 2.2 sobre o cálculo anterior, conforme Anexo XII da IN 5/17 (Férias + Adicional = 12,10% = 9,075% + 3,025%) </t>
    </r>
  </si>
  <si>
    <r>
      <rPr>
        <b/>
        <sz val="12"/>
        <color rgb="FF000000"/>
        <rFont val="Arial"/>
      </rPr>
      <t xml:space="preserve">Substituto na cobertura de Ausências Legais </t>
    </r>
    <r>
      <rPr>
        <b/>
        <sz val="10"/>
        <color rgb="FFFF0000"/>
        <rFont val="Arial"/>
      </rPr>
      <t>Cálculo do valor = [(</t>
    </r>
    <r>
      <rPr>
        <b/>
        <sz val="10"/>
        <color rgb="FF0000FF"/>
        <rFont val="Arial"/>
      </rPr>
      <t>BCCPA</t>
    </r>
    <r>
      <rPr>
        <b/>
        <sz val="10"/>
        <color rgb="FFFF0000"/>
        <rFont val="Arial"/>
      </rPr>
      <t>/30)x1dia]/12</t>
    </r>
  </si>
  <si>
    <r>
      <rPr>
        <b/>
        <sz val="12"/>
        <color rgb="FF000000"/>
        <rFont val="Arial"/>
      </rPr>
      <t xml:space="preserve">Substituto na cobertura de Licença-Paternidade
</t>
    </r>
    <r>
      <rPr>
        <b/>
        <sz val="10"/>
        <color rgb="FFFF0000"/>
        <rFont val="Arial"/>
      </rPr>
      <t>Cálculo do valor = {[(</t>
    </r>
    <r>
      <rPr>
        <b/>
        <sz val="10"/>
        <color rgb="FF0000FF"/>
        <rFont val="Arial"/>
      </rPr>
      <t>BCCPA</t>
    </r>
    <r>
      <rPr>
        <b/>
        <sz val="10"/>
        <color rgb="FFFF0000"/>
        <rFont val="Arial"/>
      </rPr>
      <t>/30)x5dias]/12}x1,5%</t>
    </r>
  </si>
  <si>
    <r>
      <rPr>
        <b/>
        <sz val="12"/>
        <color rgb="FF000000"/>
        <rFont val="Arial"/>
      </rPr>
      <t xml:space="preserve">Substituto na cobertura de Ausência por acidente de trabalho
</t>
    </r>
    <r>
      <rPr>
        <b/>
        <sz val="8"/>
        <color rgb="FFFF0000"/>
        <rFont val="Arial"/>
      </rPr>
      <t>Cálculo do valor = [(</t>
    </r>
    <r>
      <rPr>
        <b/>
        <sz val="8"/>
        <color rgb="FF0000FF"/>
        <rFont val="Arial"/>
      </rPr>
      <t>BCCPA</t>
    </r>
    <r>
      <rPr>
        <b/>
        <sz val="8"/>
        <color rgb="FFFF0000"/>
        <rFont val="Arial"/>
      </rPr>
      <t>)  sobre a Rem)/30x0,97 dias]/12</t>
    </r>
  </si>
  <si>
    <r>
      <rPr>
        <b/>
        <sz val="12"/>
        <color rgb="FF000000"/>
        <rFont val="Arial"/>
      </rPr>
      <t xml:space="preserve">Substituto na cobertura de Afastamento Maternidade
</t>
    </r>
    <r>
      <rPr>
        <b/>
        <sz val="8"/>
        <color rgb="FFFF0000"/>
        <rFont val="Arial"/>
      </rPr>
      <t>Cálculo do valor = [((Férias + Férias / 3) + SUB2.2 x (Férias + Férias / 3)) x (4/12)] x 2% + [( FGTS x Rem + SUB 2.2 x 13º</t>
    </r>
    <r>
      <rPr>
        <b/>
        <sz val="8"/>
        <color rgb="FF3333FF"/>
        <rFont val="Arial"/>
      </rPr>
      <t xml:space="preserve"> </t>
    </r>
    <r>
      <rPr>
        <b/>
        <sz val="8"/>
        <color rgb="FFFF0000"/>
        <rFont val="Arial"/>
      </rPr>
      <t xml:space="preserve">+ SUB2.3 – VA – VT + MÓD3) x (4/12)] } x 2%     
</t>
    </r>
    <r>
      <rPr>
        <b/>
        <sz val="7"/>
        <color rgb="FF0000FF"/>
        <rFont val="Arial"/>
      </rPr>
      <t>Não incide Contribuição Previdenciária Patronal (INSS + 3ªs entidades) sobre a Remuneração da empregada residente nos 4 meses de Afastamento, conforme Solução de Consulta Cosit/RFB nº 27/2023, publicada na pág. 20 da Seção 1 do DOU de 09/02/2023. A Remuneração e o 13º da empregada residente poderão ser compensados, por isso não constam da fórmula.</t>
    </r>
  </si>
  <si>
    <r>
      <rPr>
        <b/>
        <sz val="10"/>
        <color theme="1"/>
        <rFont val="Arial"/>
      </rPr>
      <t>Substituto na cobertura de Ausência por doença</t>
    </r>
    <r>
      <rPr>
        <b/>
        <sz val="10"/>
        <color rgb="FF0000FF"/>
        <rFont val="Arial"/>
      </rPr>
      <t xml:space="preserve">
</t>
    </r>
    <r>
      <rPr>
        <b/>
        <sz val="10"/>
        <color rgb="FFFF0000"/>
        <rFont val="Arial"/>
      </rPr>
      <t>Cálculo do valor = [(</t>
    </r>
    <r>
      <rPr>
        <b/>
        <sz val="10"/>
        <color rgb="FF0000FF"/>
        <rFont val="Arial"/>
      </rPr>
      <t>BCCPA</t>
    </r>
    <r>
      <rPr>
        <b/>
        <sz val="10"/>
        <color rgb="FFFF0000"/>
        <rFont val="Arial"/>
      </rPr>
      <t xml:space="preserve">)/30)x3dias]/12 
</t>
    </r>
    <r>
      <rPr>
        <b/>
        <sz val="8"/>
        <color rgb="FF0000FF"/>
        <rFont val="Arial"/>
      </rPr>
      <t>Incluído por permissão da IN Seges nº 5/2017, Anexo VII-B, item 1.7, alíneas "b" e "c".5.</t>
    </r>
  </si>
  <si>
    <t>Submódulo 4.2 – Substituto na Intrajornada</t>
  </si>
  <si>
    <t xml:space="preserve">4.2 </t>
  </si>
  <si>
    <t>Substituto na Intrajornada</t>
  </si>
  <si>
    <t>Substituto na cobertura de Intervalo para repouso ou alimentação</t>
  </si>
  <si>
    <t>Quadro-Resumo do Módulo 4 – Custo de Reposição do Profissional Ausente</t>
  </si>
  <si>
    <t>Custo de Reposição do Profissional Ausente</t>
  </si>
  <si>
    <t>4.2</t>
  </si>
  <si>
    <t>Módulo 5 – Insumos Diversos</t>
  </si>
  <si>
    <t>Insumos diversos</t>
  </si>
  <si>
    <t xml:space="preserve">Outros (especificar) </t>
  </si>
  <si>
    <t>Nota: Valores mensais por empregado.</t>
  </si>
  <si>
    <t>Módulo 6 -  Custos Indiretos, Lucro e Tributos</t>
  </si>
  <si>
    <t xml:space="preserve">Custos Indiretos, Lucro e Tributos </t>
  </si>
  <si>
    <t>Valor
(R$)</t>
  </si>
  <si>
    <t>BASE DE CÁLCULO DOS CUSTOS INDIRETOS  = (Total do Módulo 1 – Composição da  Remuneração + Total do Módulo 2 - Encargos e Benefícios Anuais, Mensais e Diários + Total do Módulo 3 – Provisão da Rescisão + Total do Módulo 4 - Custo de Reposição do Profissional Ausente + Total do Módulo 5 - Insumos Diversos)</t>
  </si>
  <si>
    <t>Custos Indiretos</t>
  </si>
  <si>
    <t>BASE DE CÁLCULO DO LUCRO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t>
  </si>
  <si>
    <t>Lucro</t>
  </si>
  <si>
    <t>BASE DE CÁLCULO DOS TRIBUTOS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 + Lucro)</t>
  </si>
  <si>
    <t>Tributos</t>
  </si>
  <si>
    <t>C.1    Tributos Federais (especificar)</t>
  </si>
  <si>
    <r>
      <rPr>
        <sz val="12"/>
        <color theme="1"/>
        <rFont val="Arial"/>
      </rPr>
      <t xml:space="preserve">  </t>
    </r>
    <r>
      <rPr>
        <b/>
        <sz val="12"/>
        <color theme="1"/>
        <rFont val="Arial"/>
      </rPr>
      <t>a) Cofins</t>
    </r>
    <r>
      <rPr>
        <b/>
        <sz val="10"/>
        <color theme="1"/>
        <rFont val="Arial"/>
      </rPr>
      <t xml:space="preserve">  </t>
    </r>
    <r>
      <rPr>
        <sz val="8"/>
        <color rgb="FFFF0000"/>
        <rFont val="Arial"/>
      </rPr>
      <t>(depende do regime de tributação - utilizada a hipótese de Lucro Real)</t>
    </r>
    <r>
      <rPr>
        <sz val="12"/>
        <color theme="1"/>
        <rFont val="Arial"/>
      </rPr>
      <t xml:space="preserve">
</t>
    </r>
    <r>
      <rPr>
        <b/>
        <sz val="8"/>
        <color rgb="FF0000FF"/>
        <rFont val="Arial"/>
      </rPr>
      <t>Os licitantes optantes ou obrigados ao regime não cumulativo da Cofins devem cotar a alíquota média</t>
    </r>
    <r>
      <rPr>
        <b/>
        <sz val="8"/>
        <color rgb="FF0000FF"/>
        <rFont val="Arial"/>
      </rPr>
      <t>, com demonstração</t>
    </r>
  </si>
  <si>
    <r>
      <rPr>
        <sz val="12"/>
        <color theme="1"/>
        <rFont val="Arial"/>
      </rPr>
      <t xml:space="preserve">  </t>
    </r>
    <r>
      <rPr>
        <b/>
        <sz val="12"/>
        <color theme="1"/>
        <rFont val="Arial"/>
      </rPr>
      <t>b) PIS</t>
    </r>
    <r>
      <rPr>
        <b/>
        <sz val="10"/>
        <color theme="1"/>
        <rFont val="Arial"/>
      </rPr>
      <t xml:space="preserve"> </t>
    </r>
    <r>
      <rPr>
        <sz val="9"/>
        <color rgb="FFFF0000"/>
        <rFont val="Arial"/>
      </rPr>
      <t>(depende do regime de tributação - utilizada a hipótese de Lucro Real)</t>
    </r>
    <r>
      <rPr>
        <sz val="12"/>
        <color theme="1"/>
        <rFont val="Arial"/>
      </rPr>
      <t xml:space="preserve">
</t>
    </r>
    <r>
      <rPr>
        <b/>
        <sz val="8"/>
        <color rgb="FF0000FF"/>
        <rFont val="Arial"/>
      </rPr>
      <t>Os licitantes optantes ou obrigados ao regime não cumulativo do PIS devem cotar a alíquota média, com demonstração</t>
    </r>
  </si>
  <si>
    <r>
      <rPr>
        <b/>
        <sz val="12"/>
        <color theme="1"/>
        <rFont val="Arial"/>
      </rPr>
      <t xml:space="preserve"> c) IRPJ</t>
    </r>
    <r>
      <rPr>
        <b/>
        <sz val="12"/>
        <color rgb="FFFF0000"/>
        <rFont val="Arial"/>
      </rPr>
      <t xml:space="preserve"> </t>
    </r>
    <r>
      <rPr>
        <b/>
        <sz val="12"/>
        <color rgb="FF0000FF"/>
        <rFont val="Arial"/>
      </rPr>
      <t>-</t>
    </r>
    <r>
      <rPr>
        <b/>
        <sz val="9"/>
        <color rgb="FF0000FF"/>
        <rFont val="Arial"/>
      </rPr>
      <t xml:space="preserve">  Em face dos Acórdãos TCU nºs 950/2007-P e 205/2018-P, os licitante não podem cotar expressamente este tributo.</t>
    </r>
  </si>
  <si>
    <r>
      <rPr>
        <b/>
        <sz val="12"/>
        <color theme="1"/>
        <rFont val="Arial"/>
      </rPr>
      <t xml:space="preserve"> d) CSLL </t>
    </r>
    <r>
      <rPr>
        <b/>
        <sz val="10"/>
        <color rgb="FF0000FF"/>
        <rFont val="Arial"/>
      </rPr>
      <t xml:space="preserve">- </t>
    </r>
    <r>
      <rPr>
        <b/>
        <sz val="9"/>
        <color rgb="FF0000FF"/>
        <rFont val="Arial"/>
      </rPr>
      <t xml:space="preserve"> Em face dos Acórdãos TCU nºs 950/2007-P e 205/2018-P, os licitantes não podem cotar expressamente este tributo.</t>
    </r>
  </si>
  <si>
    <t>C.2   Tributos Estaduais (especificar)</t>
  </si>
  <si>
    <t>C.3   Tributos Municipais (especificar):</t>
  </si>
  <si>
    <r>
      <rPr>
        <sz val="12"/>
        <color theme="1"/>
        <rFont val="Arial"/>
      </rPr>
      <t xml:space="preserve">  </t>
    </r>
    <r>
      <rPr>
        <b/>
        <sz val="12"/>
        <color theme="1"/>
        <rFont val="Arial"/>
      </rPr>
      <t xml:space="preserve">a) ISS </t>
    </r>
    <r>
      <rPr>
        <b/>
        <sz val="10"/>
        <color theme="1"/>
        <rFont val="Arial"/>
      </rPr>
      <t xml:space="preserve">             </t>
    </r>
    <r>
      <rPr>
        <sz val="10"/>
        <color rgb="FFFF0000"/>
        <rFont val="Arial"/>
      </rPr>
      <t>(Código Tributário Sertão - LEI MUNICIPAL Nº 1.184/1998 - Tabela I)</t>
    </r>
  </si>
  <si>
    <t xml:space="preserve">Percentual Total e Valor Total de Tributos  </t>
  </si>
  <si>
    <t>Cálculo dos Tributos</t>
  </si>
  <si>
    <t xml:space="preserve">                  Base de Cálculo para os Tributos</t>
  </si>
  <si>
    <t xml:space="preserve"> = ( ---------------------------------------------------------------- ) x Alíquota do Tributo</t>
  </si>
  <si>
    <t xml:space="preserve">         1 - (Total de Tributos em % dividido por 100)</t>
  </si>
  <si>
    <t>Nota 1: Custos Indiretos, Lucro e Tributos por empregado.
Nota 2: O valor referente a tributos é obtido aplicando-se o percentual sobre o valor do faturamento.</t>
  </si>
  <si>
    <r>
      <rPr>
        <b/>
        <sz val="12"/>
        <color theme="1"/>
        <rFont val="Arial"/>
      </rPr>
      <t xml:space="preserve">
</t>
    </r>
    <r>
      <rPr>
        <b/>
        <sz val="11"/>
        <color theme="1"/>
        <rFont val="Arial"/>
      </rPr>
      <t xml:space="preserve">2. QUADRO-RESUMO DO CUSTO POR EMPREGADO
</t>
    </r>
  </si>
  <si>
    <t xml:space="preserve">                          Mão de obra vinculada à execução contratual (valor por empregado)</t>
  </si>
  <si>
    <t>Módulo 1 - Composição da Remuneração</t>
  </si>
  <si>
    <t>Módulo 3 – Provisão para Rescisão</t>
  </si>
  <si>
    <t>Módulo 4 – Custo de Reposição do Profissional Ausente</t>
  </si>
  <si>
    <t xml:space="preserve">Módulo 5 - Insumos Diversos </t>
  </si>
  <si>
    <t>Subtotal (A + B + C + D + E)</t>
  </si>
  <si>
    <t>Módulo 6 - Custos Indiretos, Lucro e Tributos</t>
  </si>
  <si>
    <t>Valor Total por Empregado</t>
  </si>
  <si>
    <t>OBS: OS QUADROS-RESUMOS 3 E 4 ABAIXO NÃO TÊM UTILIDADE PARA LIMPEZA E VIGILÂNCIA QUE POSSUEM COMPLEMENTO ESPECÍFICO - ASSIM, DEVEM SER EXCLUÍDOS PARA ESSES 2 OBJETOS</t>
  </si>
  <si>
    <t>3. QUADRO-RESUMO DO VALOR MENSAL DOS SERVIÇOS</t>
  </si>
  <si>
    <t>Tipo de Serviço 
(A)</t>
  </si>
  <si>
    <t>Valor Proposto por Empregado 
(B)</t>
  </si>
  <si>
    <t>Quantidade de Empregados por Posto 
(C)</t>
  </si>
  <si>
    <t>Valor Proposto por Posto
(D) = (B x C)</t>
  </si>
  <si>
    <t>Quantidade de Postos 
(E)</t>
  </si>
  <si>
    <t>Valor Total do Serviço 
(F) = (D x E)</t>
  </si>
  <si>
    <t>I             Serviço 1 (indicar)</t>
  </si>
  <si>
    <t>R$</t>
  </si>
  <si>
    <t>II           Serviço 2 (indicar)</t>
  </si>
  <si>
    <t>N         Serviço N (indicar)</t>
  </si>
  <si>
    <t>Valor Mensal dos Serviços (I +  II  + N)</t>
  </si>
  <si>
    <t>4. QUADRO DEMONSTRATIVO DO VALOR GLOBAL DA PROPOSTA</t>
  </si>
  <si>
    <t>VALOR GLOBAL DA PROPOSTA</t>
  </si>
  <si>
    <t>DESCRIÇÃO</t>
  </si>
  <si>
    <t>VALOR (R$)</t>
  </si>
  <si>
    <t>A         Valor proposto por unidade de medida*</t>
  </si>
  <si>
    <t>B         Valor mensal do serviço</t>
  </si>
  <si>
    <t>C         Valor global da proposta                                                                                                                                                              (Valor mensal do serviço multiplicado pelo número de meses do contrato).</t>
  </si>
  <si>
    <t>Nota: Informar o valor da unidade de medida por tipo de serviço.</t>
  </si>
  <si>
    <t>3.  COMPLEMENTO DOS SERVIÇOS DE LIMPEZA E CONSERVAÇÃO</t>
  </si>
  <si>
    <t>PREÇO MENSAL UNITÁRIO POR M² (metro quadrado)</t>
  </si>
  <si>
    <t>ÁREA INTERNA (Fórmulas exemplificativas de cálculo para área interna - alíneas "a" e "b" do subitem 3.1 do Anexo VI-B; para as demais alíneas, deverão ser incluídos novos campos na planilha com a metragem adequada).</t>
  </si>
  <si>
    <t>MÃO DE OBRA 
SERVENTE</t>
  </si>
  <si>
    <t>PRODUTIVIDADE ADOTADA</t>
  </si>
  <si>
    <t>(1) 
PRODUTIVIDADE
(1/M²)</t>
  </si>
  <si>
    <t>(2)
PREÇO HOMEM-MÊS                   (R$)</t>
  </si>
  <si>
    <t>(1 X 2)
SUBTOTAL
(R$/M²)</t>
  </si>
  <si>
    <t>ENC. / Pisos acarpetados</t>
  </si>
  <si>
    <t>SERV. / Pisos acarpetados</t>
  </si>
  <si>
    <t>1/1200*</t>
  </si>
  <si>
    <t>TOTAL</t>
  </si>
  <si>
    <t>ENC. / Pisos frios</t>
  </si>
  <si>
    <t>SERV. / Pisos frios</t>
  </si>
  <si>
    <t>ENC. / Laboratórios</t>
  </si>
  <si>
    <t>SERV. / Laboratórios</t>
  </si>
  <si>
    <t>1/450*</t>
  </si>
  <si>
    <t xml:space="preserve">ENC. / Almoxarifados/galpões </t>
  </si>
  <si>
    <t>SERV./Almoxarifados/galpões</t>
  </si>
  <si>
    <t>1/2500*</t>
  </si>
  <si>
    <t>ENC. / Oficinas</t>
  </si>
  <si>
    <t>SERV. / Oficinas</t>
  </si>
  <si>
    <t>1/1800*</t>
  </si>
  <si>
    <t>ENC. / Áreas com espaços livres - saguão, hall e salão</t>
  </si>
  <si>
    <t>SERV. / Áreas com espaços livres - saguão, hall e salão</t>
  </si>
  <si>
    <t>1/1500*</t>
  </si>
  <si>
    <t>ENC. / Banheiros</t>
  </si>
  <si>
    <t>SERV. / Banheiros</t>
  </si>
  <si>
    <t>1/300*</t>
  </si>
  <si>
    <t>P = produtividade de referência do trabalhador prevista no subitem 3.1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</si>
  <si>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</si>
  <si>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t>ÁREA EXTERNA (Fórmulas exemplificativas de cálculo para área externa - alíneas "a", "c" , "d" e "e" do subitem 3.2 do Anexo VI-B; para as demais alíneas, deverão ser incluídos novos campos na planilha com a metragem adequada).</t>
  </si>
  <si>
    <t>ENC. / Pisos pavimentados adjacentes/contíguos às edificações</t>
  </si>
  <si>
    <t>SERV. / Pisos pavimentados adjacentes/contíguos às edificações</t>
  </si>
  <si>
    <t>1/2700*</t>
  </si>
  <si>
    <t>ENC. / Varrição de passeios e arruamentos</t>
  </si>
  <si>
    <t>SERV. / Varrição de passeios e arruamentos</t>
  </si>
  <si>
    <t>1/9000*</t>
  </si>
  <si>
    <t>ENC. / pátios e áreas verdes com alta frequência</t>
  </si>
  <si>
    <t>SERV. / Pátios e áreas verdes com alta frequência</t>
  </si>
  <si>
    <t>Enc. / Pátios e áreas verdes com média frequência</t>
  </si>
  <si>
    <t>SERV. / Pátios e áreas verdes com média frequência</t>
  </si>
  <si>
    <t>ENC. / Pátios e áreas verdes com baixa frequência</t>
  </si>
  <si>
    <t>SERV. / Pátios e áreas verdes com baixa frequência</t>
  </si>
  <si>
    <t>ENC. / Coleta de detritos em pátio e áreas verdes com frequência diária</t>
  </si>
  <si>
    <t>SERV. / Coleta de detritos em pátios e áreas verdes com frequência diária</t>
  </si>
  <si>
    <t>1/100000*</t>
  </si>
  <si>
    <t>P = produtividade de referência do trabalhador prevista no subitem 3.2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</si>
  <si>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</si>
  <si>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r>
      <rPr>
        <b/>
        <sz val="10"/>
        <color theme="1"/>
        <rFont val="Arial"/>
      </rPr>
      <t xml:space="preserve">ESQUADRIA EXTERNA (Fórmulas exemplificativas de cálculo para esquadria externa - alíneas "b" e "c" do subitem 3.3 do Anexo VI-B; para as demais alíneas, deverão ser incluídos novos campos na planilha com a metragem adequada).
</t>
    </r>
    <r>
      <rPr>
        <b/>
        <sz val="14"/>
        <color rgb="FF0000FF"/>
        <rFont val="Arial"/>
      </rPr>
      <t>Excluir esta observação)</t>
    </r>
  </si>
  <si>
    <t>PRODUT. ADOTADA</t>
  </si>
  <si>
    <t>(1)
PRODUTIVIDADE 
(1/M²)</t>
  </si>
  <si>
    <r>
      <rPr>
        <b/>
        <sz val="9"/>
        <color theme="1"/>
        <rFont val="Arial"/>
      </rPr>
      <t xml:space="preserve">(2) FREQUÊNCIA NO </t>
    </r>
    <r>
      <rPr>
        <b/>
        <sz val="9"/>
        <color rgb="FFFF0000"/>
        <rFont val="Arial"/>
      </rPr>
      <t xml:space="preserve">MÊS </t>
    </r>
    <r>
      <rPr>
        <b/>
        <sz val="9"/>
        <color theme="1"/>
        <rFont val="Arial"/>
      </rPr>
      <t>(HORAS)</t>
    </r>
  </si>
  <si>
    <r>
      <rPr>
        <b/>
        <sz val="9"/>
        <color theme="1"/>
        <rFont val="Arial"/>
      </rPr>
      <t xml:space="preserve">(3)
 JORNADA DE TRABALHO NO </t>
    </r>
    <r>
      <rPr>
        <b/>
        <sz val="9"/>
        <color rgb="FFFF0000"/>
        <rFont val="Arial"/>
      </rPr>
      <t xml:space="preserve">MÊS
</t>
    </r>
    <r>
      <rPr>
        <b/>
        <sz val="9"/>
        <color theme="1"/>
        <rFont val="Arial"/>
      </rPr>
      <t xml:space="preserve"> (HORAS)</t>
    </r>
  </si>
  <si>
    <t>(4) 
= (1 X 2 X 3)
Ki****</t>
  </si>
  <si>
    <t>(5)
PREÇO HOMEM-MÊS 
(R$)</t>
  </si>
  <si>
    <t>(6) = (4 X 5)
 SUBTOTAL
 (R$/M²)</t>
  </si>
  <si>
    <t>ENC. / Face externa com exposição a situação de risco</t>
  </si>
  <si>
    <t>SERV. / Face externa com exposição a situação de risco</t>
  </si>
  <si>
    <t>1/160*</t>
  </si>
  <si>
    <t>16***</t>
  </si>
  <si>
    <t>1/188,76</t>
  </si>
  <si>
    <t>ENC. / Face externa sem exposição a situação de risco</t>
  </si>
  <si>
    <t>SERV. / Face externa sem exposição a situação de risco</t>
  </si>
  <si>
    <t>380</t>
  </si>
  <si>
    <t>ENC. / Face interna</t>
  </si>
  <si>
    <t>SERV. / Face interna</t>
  </si>
  <si>
    <t>P = produtividade de referência do trabalhador prevista no subitem 3.3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</si>
  <si>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</si>
  <si>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t>FACHADA ENVIDRAÇADA – FACE EXTERNA</t>
  </si>
  <si>
    <r>
      <rPr>
        <b/>
        <sz val="9"/>
        <color theme="1"/>
        <rFont val="Arial"/>
      </rPr>
      <t xml:space="preserve">MÃO DE OBRA 
       </t>
    </r>
    <r>
      <rPr>
        <b/>
        <sz val="9"/>
        <color rgb="FF000000"/>
        <rFont val="Arial"/>
      </rPr>
      <t>ENCARREGADO / SERVENTE</t>
    </r>
  </si>
  <si>
    <t>(1)
PRODUTIVIDADE (1/M²)</t>
  </si>
  <si>
    <r>
      <rPr>
        <sz val="9"/>
        <color theme="1"/>
        <rFont val="Arial"/>
      </rPr>
      <t xml:space="preserve">(2) FREQUÊNCIA NO </t>
    </r>
    <r>
      <rPr>
        <b/>
        <sz val="9"/>
        <color theme="1"/>
        <rFont val="Arial"/>
      </rPr>
      <t>MÊS</t>
    </r>
    <r>
      <rPr>
        <b/>
        <strike/>
        <sz val="9"/>
        <color theme="1"/>
        <rFont val="Arial"/>
      </rPr>
      <t xml:space="preserve"> </t>
    </r>
    <r>
      <rPr>
        <sz val="9"/>
        <color theme="1"/>
        <rFont val="Arial"/>
      </rPr>
      <t>(HORAS)</t>
    </r>
  </si>
  <si>
    <r>
      <rPr>
        <sz val="9"/>
        <color theme="1"/>
        <rFont val="Arial"/>
      </rPr>
      <t xml:space="preserve">(3)
JORNADA DE TRABALHO NO </t>
    </r>
    <r>
      <rPr>
        <b/>
        <sz val="9"/>
        <color theme="1"/>
        <rFont val="Arial"/>
      </rPr>
      <t xml:space="preserve">SEMESTRE </t>
    </r>
    <r>
      <rPr>
        <sz val="9"/>
        <color theme="1"/>
        <rFont val="Arial"/>
      </rPr>
      <t>(HORAS)</t>
    </r>
  </si>
  <si>
    <r>
      <rPr>
        <sz val="9"/>
        <color theme="1"/>
        <rFont val="Arial"/>
      </rPr>
      <t xml:space="preserve">(4) 
= (1 X 2 X 3)                               </t>
    </r>
    <r>
      <rPr>
        <b/>
        <sz val="9"/>
        <color theme="1"/>
        <rFont val="Arial"/>
      </rPr>
      <t>Ke</t>
    </r>
    <r>
      <rPr>
        <sz val="9"/>
        <color theme="1"/>
        <rFont val="Arial"/>
      </rPr>
      <t>****</t>
    </r>
  </si>
  <si>
    <t>(5) PREÇO HOMEM-MÊS (R$)</t>
  </si>
  <si>
    <t>(4 X 5)
                  SUBTOTAL                      (R$/M²)</t>
  </si>
  <si>
    <t>Encarregado</t>
  </si>
  <si>
    <t>Servente</t>
  </si>
  <si>
    <t>160</t>
  </si>
  <si>
    <t>8***</t>
  </si>
  <si>
    <t>1/1.132,60</t>
  </si>
  <si>
    <t>P = produtividade de referência do trabalhador prevista no subitem 3.4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</si>
  <si>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</si>
  <si>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t>ÁREA MÉDICO- HOSPITALAR E ASSEMELHADOS</t>
  </si>
  <si>
    <r>
      <rPr>
        <b/>
        <sz val="10"/>
        <color theme="1"/>
        <rFont val="Arial"/>
      </rPr>
      <t xml:space="preserve">MÃO DE OBRA
</t>
    </r>
    <r>
      <rPr>
        <b/>
        <sz val="8"/>
        <color rgb="FF000000"/>
        <rFont val="Arial"/>
      </rPr>
      <t>ENCARREGADO / SERVENTE</t>
    </r>
  </si>
  <si>
    <t>(2)
PREÇO HOMEM-MÊS        (R$)</t>
  </si>
  <si>
    <t>P = produtividade de referência do trabalhador prevista no subitem 3.5 do ANEXO VI-B da IN 05/2017.</t>
  </si>
  <si>
    <r>
      <rPr>
        <b/>
        <sz val="10"/>
        <color theme="1"/>
        <rFont val="Arial"/>
      </rPr>
      <t xml:space="preserve">OBS: </t>
    </r>
    <r>
      <rPr>
        <sz val="10"/>
        <color theme="1"/>
        <rFont val="Arial"/>
      </rPr>
      <t>No caso de o edital permitir a alteração das produtividades, deve-se, também, proceder à alteração na fórmula das células.</t>
    </r>
  </si>
  <si>
    <r>
      <rPr>
        <sz val="10"/>
        <color theme="1"/>
        <rFont val="Arial"/>
      </rPr>
      <t xml:space="preserve">* Caso as produtividades mínimas adotadas sejam diferentes, estes valores das planilhas, bem como os coeficientes deles decorrentes (Ki e Ke) deverão ser adequados à nova situação. </t>
    </r>
    <r>
      <rPr>
        <b/>
        <sz val="10"/>
        <color theme="1"/>
        <rFont val="Arial"/>
      </rPr>
      <t>(OBS: refere-se às produtividades)</t>
    </r>
    <r>
      <rPr>
        <sz val="10"/>
        <color theme="1"/>
        <rFont val="Arial"/>
      </rPr>
      <t xml:space="preserve">
** Caso a relação entre serventes e encarregado seja diferente, os valores das planilhas, bem como os coeficientes deles decorrentes (Ki e Ke) deverão ser adequados à nova situação. </t>
    </r>
    <r>
      <rPr>
        <b/>
        <sz val="10"/>
        <color theme="1"/>
        <rFont val="Arial"/>
      </rPr>
      <t>(OBS: refere-se aos 30 serventes ou 4 encarregados)</t>
    </r>
    <r>
      <rPr>
        <sz val="10"/>
        <color theme="1"/>
        <rFont val="Arial"/>
      </rPr>
      <t xml:space="preserve">
*** Frequência sugerida em horas por mês. Caso a frequência adotada em horas, por mês ou semestre, seja diferente, os valores, bem como os coeficientes deles decorrentes (Ki e Ke) deverão ser adequados à nova situação. </t>
    </r>
    <r>
      <rPr>
        <b/>
        <sz val="10"/>
        <color theme="1"/>
        <rFont val="Arial"/>
      </rPr>
      <t xml:space="preserve">(OBS: refere-se às 16h da esquadria ou 8h da fachada)  </t>
    </r>
  </si>
  <si>
    <t>4. VALOR MENSAL DOS SERVIÇOS</t>
  </si>
  <si>
    <t>PREÇO MENSAL UNITÁRIO (R$/M²)</t>
  </si>
  <si>
    <t>ÁREA
(M²)</t>
  </si>
  <si>
    <t>SUBTOTAL
(R$)</t>
  </si>
  <si>
    <t xml:space="preserve">g) Áreas internas -  Banheiros </t>
  </si>
  <si>
    <t>b) Áreas externas - Varrição de passeios e arruamentos</t>
  </si>
  <si>
    <t>c) Área externa - Pátios e áreas verdes com alta frequência</t>
  </si>
  <si>
    <t>d) Áreas externas - Pátios e áreas verdes com média frequência</t>
  </si>
  <si>
    <t>e) Áreas externas - Pátios e áreas verdes com baixa frequência</t>
  </si>
  <si>
    <t>f) Áreas externas - Coleta de detritos em pátios e áreas verdes com frequência diária</t>
  </si>
  <si>
    <t>b) Áreas externas - Face externa sem exposição a situação de risco</t>
  </si>
  <si>
    <t>c) Áreas externas - Face interna</t>
  </si>
  <si>
    <t>TOTAL DA ESQUADRIA EXTERNA</t>
  </si>
  <si>
    <t>a) Fachadas envidraçadas</t>
  </si>
  <si>
    <t>TOTAL DA FACHADA ENVIDRAÇADA</t>
  </si>
  <si>
    <t>TOTAL DAS ÁREAS HOSPITALES E ASSEMELHADAS</t>
  </si>
  <si>
    <t>Valor mensal do serviço</t>
  </si>
  <si>
    <t>Valor anual do serviço</t>
  </si>
  <si>
    <t>Número de meses do contrato</t>
  </si>
  <si>
    <r>
      <rPr>
        <b/>
        <sz val="14"/>
        <color theme="1"/>
        <rFont val="Arial"/>
      </rPr>
      <t xml:space="preserve">Valor global da proposta </t>
    </r>
    <r>
      <rPr>
        <b/>
        <sz val="10"/>
        <color theme="1"/>
        <rFont val="Arial"/>
      </rPr>
      <t>(valor mensal do serviço x nº de meses do contrato)</t>
    </r>
  </si>
  <si>
    <t>QUANTIDADE DE PESSOAL ALOCADO NA EXECUÇÃO CONTRATUAL (item 6.2.e do Anexo VII da IN nº 5/2017)</t>
  </si>
  <si>
    <t>Tipo de Mão de Obra</t>
  </si>
  <si>
    <t>Quantidade de Pessoal</t>
  </si>
  <si>
    <r>
      <rPr>
        <b/>
        <sz val="10"/>
        <color theme="1"/>
        <rFont val="Arial"/>
      </rPr>
      <t xml:space="preserve"> MATERIAIS, MÁQUINAS E EQUIPAMENTOS ALOCADOS NA EXECUÇÃO CONTRATUAL (item 6.2.f do Anexo VII da IN nº 5/2017  e  </t>
    </r>
    <r>
      <rPr>
        <b/>
        <sz val="10"/>
        <color rgb="FFFF0000"/>
        <rFont val="Arial"/>
      </rPr>
      <t>item 6.5.4.f do edital</t>
    </r>
    <r>
      <rPr>
        <b/>
        <sz val="10"/>
        <color theme="1"/>
        <rFont val="Arial"/>
      </rPr>
      <t>)</t>
    </r>
  </si>
  <si>
    <t>Especificação dos Materiais/Máquinas/Equipamentos</t>
  </si>
  <si>
    <t xml:space="preserve">Quantidade </t>
  </si>
  <si>
    <t xml:space="preserve">Elaborada por: </t>
  </si>
  <si>
    <t>André Marek</t>
  </si>
  <si>
    <t>Flavio Werle de Camargo</t>
  </si>
  <si>
    <t>SIAPE: 2982915</t>
  </si>
  <si>
    <t>SIAPE: 2730981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</si>
</sst>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quot;R$&quot;\ #,##0.00"/>
    <numFmt numFmtId="165" formatCode="&quot;R$&quot;\ #,##0.00_);[Red]\(&quot;R$&quot;\ #,###.00\)"/>
    <numFmt numFmtId="166" formatCode="&quot;R$ &quot;#,##0.00"/>
    <numFmt numFmtId="167" formatCode="0;[Red]\-0"/>
    <numFmt numFmtId="168" formatCode="_(* #,##0.00_);_(* \(#,##0.00\);_(* \-??_);_(@_)"/>
    <numFmt numFmtId="169" formatCode="0.0"/>
    <numFmt numFmtId="170" formatCode="0.000%"/>
    <numFmt numFmtId="171" formatCode="0.0000"/>
    <numFmt numFmtId="172" formatCode="0.0000%"/>
    <numFmt numFmtId="173" formatCode="#,##0.0000000"/>
    <numFmt numFmtId="174" formatCode="#,##0.00;[Red]#,##0.00"/>
  </numFmts>
  <fonts count="65" x14ac:knownFonts="1">
    <font>
      <sz val="10"/>
      <color rgb="FF000000"/>
      <name val="Arial"/>
      <scheme val="minor"/>
    </font>
    <font>
      <sz val="10"/>
      <color theme="1"/>
      <name val="Arial"/>
    </font>
    <font>
      <sz val="10"/>
      <color theme="1"/>
      <name val="Arial"/>
    </font>
    <font>
      <b/>
      <sz val="10"/>
      <color theme="1"/>
      <name val="Arial"/>
    </font>
    <font>
      <b/>
      <u/>
      <sz val="9"/>
      <color theme="1"/>
      <name val="Arial"/>
    </font>
    <font>
      <sz val="10"/>
      <name val="Arial"/>
    </font>
    <font>
      <b/>
      <u/>
      <sz val="9"/>
      <color theme="1"/>
      <name val="Arial"/>
    </font>
    <font>
      <b/>
      <sz val="8"/>
      <color theme="1"/>
      <name val="Arial"/>
    </font>
    <font>
      <b/>
      <sz val="11"/>
      <color rgb="FFFF0000"/>
      <name val="Arial"/>
    </font>
    <font>
      <b/>
      <sz val="12"/>
      <color rgb="FF0000FF"/>
      <name val="Arial"/>
    </font>
    <font>
      <sz val="8"/>
      <color theme="1"/>
      <name val="Arial"/>
    </font>
    <font>
      <sz val="8"/>
      <color rgb="FF000000"/>
      <name val="Arial"/>
    </font>
    <font>
      <b/>
      <sz val="12"/>
      <color theme="1"/>
      <name val="Arial"/>
    </font>
    <font>
      <sz val="12"/>
      <color theme="1"/>
      <name val="Arial"/>
    </font>
    <font>
      <sz val="9"/>
      <color theme="1"/>
      <name val="Arial"/>
    </font>
    <font>
      <sz val="9"/>
      <color rgb="FF0000FF"/>
      <name val="Arial"/>
    </font>
    <font>
      <b/>
      <sz val="18"/>
      <color rgb="FF800080"/>
      <name val="Arial"/>
    </font>
    <font>
      <b/>
      <sz val="12"/>
      <color rgb="FF800080"/>
      <name val="Arial"/>
    </font>
    <font>
      <b/>
      <sz val="18"/>
      <color theme="1"/>
      <name val="Arial"/>
    </font>
    <font>
      <b/>
      <sz val="10"/>
      <color theme="1"/>
      <name val="Arial"/>
    </font>
    <font>
      <b/>
      <sz val="10"/>
      <color rgb="FFFF0000"/>
      <name val="Arial"/>
    </font>
    <font>
      <b/>
      <sz val="10"/>
      <color rgb="FFFF0000"/>
      <name val="Arial"/>
    </font>
    <font>
      <b/>
      <sz val="11"/>
      <color theme="1"/>
      <name val="Arial"/>
    </font>
    <font>
      <b/>
      <sz val="8"/>
      <color rgb="FFFF0000"/>
      <name val="Arial"/>
    </font>
    <font>
      <b/>
      <sz val="10"/>
      <color rgb="FF0047FF"/>
      <name val="Arial"/>
    </font>
    <font>
      <b/>
      <sz val="14"/>
      <color theme="1"/>
      <name val="Arial"/>
    </font>
    <font>
      <sz val="10"/>
      <color rgb="FFFF0000"/>
      <name val="Arial"/>
    </font>
    <font>
      <b/>
      <sz val="15"/>
      <color rgb="FFFF0000"/>
      <name val="Arial"/>
    </font>
    <font>
      <b/>
      <sz val="8"/>
      <color rgb="FF993300"/>
      <name val="Arial"/>
    </font>
    <font>
      <sz val="14"/>
      <color theme="1"/>
      <name val="Arial"/>
    </font>
    <font>
      <b/>
      <sz val="15"/>
      <color theme="1"/>
      <name val="Arial"/>
    </font>
    <font>
      <b/>
      <sz val="14"/>
      <color rgb="FFFF0000"/>
      <name val="Arial"/>
    </font>
    <font>
      <b/>
      <sz val="10"/>
      <color rgb="FF0000FF"/>
      <name val="Arial"/>
    </font>
    <font>
      <b/>
      <sz val="8"/>
      <color rgb="FF000080"/>
      <name val="Arial"/>
    </font>
    <font>
      <sz val="10"/>
      <color rgb="FF009900"/>
      <name val="Arial"/>
    </font>
    <font>
      <b/>
      <sz val="8"/>
      <color rgb="FF0000FF"/>
      <name val="Arial"/>
    </font>
    <font>
      <b/>
      <strike/>
      <sz val="10"/>
      <color rgb="FFFF0000"/>
      <name val="Arial"/>
    </font>
    <font>
      <b/>
      <strike/>
      <sz val="9"/>
      <color rgb="FFFF0000"/>
      <name val="Arial"/>
    </font>
    <font>
      <b/>
      <sz val="10"/>
      <color rgb="FF006B6B"/>
      <name val="Arial"/>
    </font>
    <font>
      <b/>
      <sz val="9"/>
      <color theme="1"/>
      <name val="Arial"/>
    </font>
    <font>
      <b/>
      <sz val="9"/>
      <color rgb="FFFF0000"/>
      <name val="Arial"/>
    </font>
    <font>
      <b/>
      <strike/>
      <sz val="10"/>
      <color rgb="FF009900"/>
      <name val="Arial"/>
    </font>
    <font>
      <b/>
      <sz val="10"/>
      <color rgb="FF009900"/>
      <name val="Arial"/>
    </font>
    <font>
      <sz val="10"/>
      <color rgb="FF0000FF"/>
      <name val="Arial"/>
    </font>
    <font>
      <b/>
      <sz val="11"/>
      <color rgb="FF0000FF"/>
      <name val="Arial"/>
    </font>
    <font>
      <sz val="8"/>
      <color rgb="FF0000FF"/>
      <name val="Arial"/>
    </font>
    <font>
      <b/>
      <sz val="10"/>
      <color rgb="FF000000"/>
      <name val="Arial"/>
    </font>
    <font>
      <b/>
      <sz val="12"/>
      <color rgb="FF000000"/>
      <name val="Arial"/>
    </font>
    <font>
      <sz val="9"/>
      <color rgb="FFFF0000"/>
      <name val="Arial"/>
    </font>
    <font>
      <b/>
      <sz val="9"/>
      <color rgb="FF0000FF"/>
      <name val="Arial"/>
    </font>
    <font>
      <b/>
      <sz val="12"/>
      <color rgb="FFFF0000"/>
      <name val="Arial"/>
    </font>
    <font>
      <sz val="8"/>
      <color rgb="FFFF0000"/>
      <name val="Arial"/>
    </font>
    <font>
      <b/>
      <sz val="7"/>
      <color rgb="FFFF0000"/>
      <name val="Arial"/>
    </font>
    <font>
      <b/>
      <sz val="11"/>
      <color rgb="FF009900"/>
      <name val="Arial"/>
    </font>
    <font>
      <b/>
      <sz val="8"/>
      <color rgb="FF0047FF"/>
      <name val="Arial"/>
    </font>
    <font>
      <sz val="10"/>
      <color rgb="FF0047FF"/>
      <name val="Arial"/>
    </font>
    <font>
      <b/>
      <strike/>
      <sz val="9"/>
      <color rgb="FF0000FF"/>
      <name val="Arial"/>
    </font>
    <font>
      <sz val="9"/>
      <color rgb="FF009900"/>
      <name val="Arial"/>
    </font>
    <font>
      <b/>
      <sz val="9"/>
      <color rgb="FF3333FF"/>
      <name val="Arial"/>
    </font>
    <font>
      <b/>
      <sz val="9"/>
      <color rgb="FF000000"/>
      <name val="Arial"/>
    </font>
    <font>
      <b/>
      <sz val="8"/>
      <color rgb="FF3333FF"/>
      <name val="Arial"/>
    </font>
    <font>
      <b/>
      <sz val="7"/>
      <color rgb="FF0000FF"/>
      <name val="Arial"/>
    </font>
    <font>
      <b/>
      <sz val="14"/>
      <color rgb="FF0000FF"/>
      <name val="Arial"/>
    </font>
    <font>
      <b/>
      <strike/>
      <sz val="9"/>
      <color theme="1"/>
      <name val="Arial"/>
    </font>
    <font>
      <b/>
      <sz val="8"/>
      <color rgb="FF000000"/>
      <name val="Arial"/>
    </font>
  </fonts>
  <fills count="13">
    <fill>
      <patternFill patternType="none"/>
    </fill>
    <fill>
      <patternFill patternType="gray125"/>
    </fill>
    <fill>
      <patternFill patternType="solid">
        <fgColor rgb="FF00CCFF"/>
        <bgColor rgb="FF00CCFF"/>
      </patternFill>
    </fill>
    <fill>
      <patternFill patternType="solid">
        <fgColor rgb="FFFFFFFF"/>
        <bgColor rgb="FFFFFFFF"/>
      </patternFill>
    </fill>
    <fill>
      <patternFill patternType="solid">
        <fgColor rgb="FFFFFF99"/>
        <bgColor rgb="FFFFFF99"/>
      </patternFill>
    </fill>
    <fill>
      <patternFill patternType="solid">
        <fgColor rgb="FFC5E0B3"/>
        <bgColor rgb="FFC5E0B3"/>
      </patternFill>
    </fill>
    <fill>
      <patternFill patternType="solid">
        <fgColor theme="9"/>
        <bgColor theme="9"/>
      </patternFill>
    </fill>
    <fill>
      <patternFill patternType="solid">
        <fgColor rgb="FFFFFF00"/>
        <bgColor rgb="FFFFFF00"/>
      </patternFill>
    </fill>
    <fill>
      <patternFill patternType="solid">
        <fgColor rgb="FF00FFFF"/>
        <bgColor rgb="FF00FFFF"/>
      </patternFill>
    </fill>
    <fill>
      <patternFill patternType="solid">
        <fgColor rgb="FF00FF00"/>
        <bgColor rgb="FF00FF00"/>
      </patternFill>
    </fill>
    <fill>
      <patternFill patternType="solid">
        <fgColor rgb="FF8EAADB"/>
        <bgColor rgb="FF8EAADB"/>
      </patternFill>
    </fill>
    <fill>
      <patternFill patternType="solid">
        <fgColor rgb="FF9999FF"/>
        <bgColor rgb="FF9999FF"/>
      </patternFill>
    </fill>
    <fill>
      <patternFill patternType="solid">
        <fgColor rgb="FFCCFFFF"/>
        <bgColor rgb="FFCCFFFF"/>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thin">
        <color rgb="FF000000"/>
      </top>
      <bottom style="thin">
        <color rgb="FF000000"/>
      </bottom>
      <diagonal/>
    </border>
    <border>
      <left/>
      <right/>
      <top style="hair">
        <color rgb="FF000000"/>
      </top>
      <bottom style="hair">
        <color rgb="FF000000"/>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s>
  <cellStyleXfs count="1">
    <xf numFmtId="0" fontId="0" fillId="0" borderId="0"/>
  </cellStyleXfs>
  <cellXfs count="463">
    <xf numFmtId="0" fontId="0" fillId="0" borderId="0" xfId="0" applyFont="1" applyAlignment="1"/>
    <xf numFmtId="0" fontId="1" fillId="0" borderId="0" xfId="0" applyFont="1"/>
    <xf numFmtId="0" fontId="2" fillId="0" borderId="1" xfId="0" applyFont="1" applyBorder="1" applyAlignment="1">
      <alignment horizontal="center" vertical="center"/>
    </xf>
    <xf numFmtId="0" fontId="1" fillId="0" borderId="0" xfId="0" applyFont="1" applyAlignment="1"/>
    <xf numFmtId="0" fontId="2"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vertical="center"/>
    </xf>
    <xf numFmtId="0" fontId="7" fillId="0" borderId="0" xfId="0" applyFont="1" applyAlignment="1">
      <alignment horizontal="center" wrapText="1"/>
    </xf>
    <xf numFmtId="0" fontId="7" fillId="2" borderId="1" xfId="0" applyFont="1" applyFill="1" applyBorder="1" applyAlignment="1">
      <alignment horizontal="center" wrapText="1"/>
    </xf>
    <xf numFmtId="0" fontId="2" fillId="0" borderId="1" xfId="0" applyFont="1" applyBorder="1" applyAlignment="1">
      <alignment vertical="center"/>
    </xf>
    <xf numFmtId="3" fontId="8" fillId="0" borderId="1" xfId="0" applyNumberFormat="1" applyFont="1" applyBorder="1" applyAlignment="1">
      <alignment horizontal="center" vertical="center"/>
    </xf>
    <xf numFmtId="4" fontId="9" fillId="0" borderId="1" xfId="0" applyNumberFormat="1" applyFont="1" applyBorder="1" applyAlignment="1">
      <alignment vertical="center"/>
    </xf>
    <xf numFmtId="0" fontId="10" fillId="0" borderId="0" xfId="0" applyFont="1" applyAlignment="1">
      <alignment horizontal="center" wrapText="1"/>
    </xf>
    <xf numFmtId="0" fontId="10" fillId="0" borderId="1" xfId="0"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horizontal="center" wrapText="1"/>
    </xf>
    <xf numFmtId="0" fontId="10" fillId="0" borderId="1" xfId="0" applyFont="1" applyBorder="1" applyAlignment="1">
      <alignment horizontal="center"/>
    </xf>
    <xf numFmtId="164" fontId="10" fillId="0" borderId="1" xfId="0" applyNumberFormat="1" applyFont="1" applyBorder="1" applyAlignment="1">
      <alignment horizontal="center"/>
    </xf>
    <xf numFmtId="0" fontId="12" fillId="0" borderId="1" xfId="0" applyFont="1" applyBorder="1" applyAlignment="1">
      <alignment horizontal="center" vertical="center"/>
    </xf>
    <xf numFmtId="164" fontId="10" fillId="3" borderId="1" xfId="0" applyNumberFormat="1" applyFont="1" applyFill="1" applyBorder="1" applyAlignment="1">
      <alignment horizontal="center" wrapText="1"/>
    </xf>
    <xf numFmtId="164" fontId="1" fillId="3" borderId="6" xfId="0" applyNumberFormat="1" applyFont="1" applyFill="1" applyBorder="1"/>
    <xf numFmtId="0" fontId="13" fillId="4"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4" fillId="0" borderId="0" xfId="0" applyFont="1" applyAlignment="1"/>
    <xf numFmtId="164" fontId="10" fillId="0" borderId="7" xfId="0" applyNumberFormat="1" applyFont="1" applyBorder="1" applyAlignment="1">
      <alignment horizontal="center"/>
    </xf>
    <xf numFmtId="0" fontId="2" fillId="0" borderId="0" xfId="0" applyFont="1" applyAlignment="1">
      <alignment vertical="center" wrapText="1"/>
    </xf>
    <xf numFmtId="1" fontId="2" fillId="0" borderId="0" xfId="0" applyNumberFormat="1" applyFont="1" applyAlignment="1">
      <alignment vertical="center"/>
    </xf>
    <xf numFmtId="0" fontId="14" fillId="3" borderId="6" xfId="0" applyFont="1" applyFill="1" applyBorder="1" applyAlignment="1"/>
    <xf numFmtId="0" fontId="15" fillId="0" borderId="0" xfId="0" applyFont="1" applyAlignment="1"/>
    <xf numFmtId="0" fontId="16" fillId="0" borderId="0" xfId="0" applyFont="1" applyAlignment="1">
      <alignment horizontal="center" vertical="center" wrapText="1"/>
    </xf>
    <xf numFmtId="0" fontId="18" fillId="0" borderId="0" xfId="0" applyFont="1" applyAlignment="1">
      <alignment horizontal="center" vertical="center" wrapText="1"/>
    </xf>
    <xf numFmtId="0" fontId="2" fillId="0" borderId="0" xfId="0" applyFont="1" applyAlignment="1">
      <alignment vertical="center"/>
    </xf>
    <xf numFmtId="0" fontId="19" fillId="0" borderId="0" xfId="0" applyFont="1" applyAlignment="1">
      <alignment horizontal="left" vertical="center" wrapText="1"/>
    </xf>
    <xf numFmtId="0" fontId="2" fillId="0" borderId="1" xfId="0" applyFont="1" applyBorder="1" applyAlignment="1">
      <alignment vertical="center" wrapText="1"/>
    </xf>
    <xf numFmtId="0" fontId="1" fillId="0" borderId="0" xfId="0" applyFont="1" applyAlignment="1">
      <alignment vertical="top"/>
    </xf>
    <xf numFmtId="0" fontId="22" fillId="0" borderId="0" xfId="0" applyFont="1" applyAlignment="1">
      <alignment horizontal="left"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1" fillId="3" borderId="6" xfId="0" applyFont="1" applyFill="1" applyBorder="1"/>
    <xf numFmtId="0" fontId="19" fillId="0" borderId="1" xfId="0" applyFont="1" applyBorder="1" applyAlignment="1">
      <alignment vertical="center" wrapText="1"/>
    </xf>
    <xf numFmtId="0" fontId="22" fillId="0" borderId="0" xfId="0" applyFont="1" applyAlignment="1">
      <alignment horizontal="center" vertical="center" wrapText="1"/>
    </xf>
    <xf numFmtId="0" fontId="23" fillId="0" borderId="0" xfId="0" applyFont="1" applyAlignment="1">
      <alignment horizontal="right" wrapText="1"/>
    </xf>
    <xf numFmtId="0" fontId="19" fillId="5" borderId="2" xfId="0" applyFont="1" applyFill="1" applyBorder="1" applyAlignment="1">
      <alignment horizontal="center" vertical="center" wrapText="1"/>
    </xf>
    <xf numFmtId="165" fontId="23" fillId="0" borderId="1" xfId="0" applyNumberFormat="1" applyFont="1" applyBorder="1" applyAlignment="1">
      <alignment horizontal="center" vertical="top" wrapText="1"/>
    </xf>
    <xf numFmtId="0" fontId="2" fillId="0" borderId="0" xfId="0" applyFont="1" applyAlignment="1">
      <alignment horizontal="left" vertical="center" wrapText="1"/>
    </xf>
    <xf numFmtId="164" fontId="1" fillId="0" borderId="0" xfId="0" applyNumberFormat="1" applyFont="1" applyAlignment="1"/>
    <xf numFmtId="0" fontId="7" fillId="2" borderId="2" xfId="0" applyFont="1" applyFill="1" applyBorder="1" applyAlignment="1">
      <alignment horizontal="center" wrapText="1"/>
    </xf>
    <xf numFmtId="0" fontId="1" fillId="3" borderId="9" xfId="0" applyFont="1" applyFill="1" applyBorder="1"/>
    <xf numFmtId="0" fontId="11" fillId="0" borderId="1" xfId="0" applyFont="1" applyBorder="1" applyAlignment="1">
      <alignment vertical="center" wrapText="1"/>
    </xf>
    <xf numFmtId="0" fontId="11" fillId="0" borderId="1" xfId="0" applyFont="1" applyBorder="1" applyAlignment="1">
      <alignment horizontal="center" vertical="center" wrapText="1"/>
    </xf>
    <xf numFmtId="164" fontId="10" fillId="0" borderId="1" xfId="0" applyNumberFormat="1" applyFont="1" applyBorder="1" applyAlignment="1">
      <alignment horizontal="center" vertical="center"/>
    </xf>
    <xf numFmtId="164" fontId="10" fillId="3" borderId="1" xfId="0" applyNumberFormat="1" applyFont="1" applyFill="1" applyBorder="1" applyAlignment="1">
      <alignment horizontal="center" vertical="center" wrapText="1"/>
    </xf>
    <xf numFmtId="164" fontId="10" fillId="0" borderId="7" xfId="0" applyNumberFormat="1" applyFont="1" applyBorder="1" applyAlignment="1">
      <alignment horizontal="center" vertical="center"/>
    </xf>
    <xf numFmtId="0" fontId="24" fillId="0" borderId="0" xfId="0" applyFont="1" applyAlignment="1">
      <alignment horizontal="left" vertical="center" wrapText="1"/>
    </xf>
    <xf numFmtId="0" fontId="21" fillId="0" borderId="0" xfId="0" applyFont="1" applyAlignment="1">
      <alignment horizontal="right" vertical="center" wrapText="1"/>
    </xf>
    <xf numFmtId="0" fontId="2" fillId="0" borderId="0" xfId="0" applyFont="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4" fontId="9" fillId="0" borderId="1" xfId="0" applyNumberFormat="1" applyFont="1" applyBorder="1" applyAlignment="1">
      <alignment vertical="center"/>
    </xf>
    <xf numFmtId="0" fontId="23" fillId="0" borderId="0" xfId="0" applyFont="1" applyAlignment="1">
      <alignment horizontal="center"/>
    </xf>
    <xf numFmtId="165" fontId="23" fillId="0" borderId="1" xfId="0" applyNumberFormat="1" applyFont="1" applyBorder="1" applyAlignment="1">
      <alignment horizontal="right"/>
    </xf>
    <xf numFmtId="0" fontId="21" fillId="0" borderId="0" xfId="0" applyFont="1" applyAlignment="1">
      <alignment horizontal="right" vertical="center"/>
    </xf>
    <xf numFmtId="4" fontId="9" fillId="0" borderId="0" xfId="0" applyNumberFormat="1" applyFont="1" applyAlignment="1">
      <alignment vertical="center"/>
    </xf>
    <xf numFmtId="0" fontId="21" fillId="0" borderId="0" xfId="0" applyFont="1" applyAlignment="1">
      <alignment horizontal="center" vertical="center"/>
    </xf>
    <xf numFmtId="0" fontId="13" fillId="0" borderId="0" xfId="0" applyFont="1" applyAlignment="1">
      <alignment horizontal="center" vertical="center" wrapText="1"/>
    </xf>
    <xf numFmtId="0" fontId="2" fillId="0" borderId="0" xfId="0" applyFont="1" applyAlignment="1">
      <alignment horizontal="left" vertical="center"/>
    </xf>
    <xf numFmtId="0" fontId="25" fillId="0" borderId="1" xfId="0" applyFont="1" applyBorder="1" applyAlignment="1">
      <alignment horizontal="center" vertical="center"/>
    </xf>
    <xf numFmtId="0" fontId="19" fillId="0" borderId="0" xfId="0" applyFont="1" applyAlignment="1">
      <alignment horizontal="center" vertical="center"/>
    </xf>
    <xf numFmtId="0" fontId="25" fillId="4" borderId="1" xfId="0" applyFont="1" applyFill="1" applyBorder="1" applyAlignment="1">
      <alignment horizontal="center" vertical="center" wrapText="1"/>
    </xf>
    <xf numFmtId="0" fontId="19" fillId="6" borderId="13" xfId="0" applyFont="1" applyFill="1" applyBorder="1" applyAlignment="1">
      <alignment horizontal="center" vertical="center"/>
    </xf>
    <xf numFmtId="0" fontId="19" fillId="6" borderId="14" xfId="0" applyFont="1" applyFill="1" applyBorder="1" applyAlignment="1">
      <alignment vertical="center"/>
    </xf>
    <xf numFmtId="0" fontId="10" fillId="3" borderId="1" xfId="0" applyFont="1" applyFill="1" applyBorder="1" applyAlignment="1">
      <alignment horizontal="center" vertical="center" wrapText="1"/>
    </xf>
    <xf numFmtId="0" fontId="19" fillId="0" borderId="0" xfId="0" applyFont="1" applyAlignment="1">
      <alignment vertical="center" wrapText="1"/>
    </xf>
    <xf numFmtId="0" fontId="19" fillId="0" borderId="0" xfId="0" applyFont="1" applyAlignment="1">
      <alignment vertical="center"/>
    </xf>
    <xf numFmtId="4" fontId="26" fillId="6" borderId="14" xfId="0" applyNumberFormat="1" applyFont="1" applyFill="1" applyBorder="1" applyAlignment="1">
      <alignment horizontal="right" vertical="center" wrapText="1"/>
    </xf>
    <xf numFmtId="3" fontId="12" fillId="0" borderId="0" xfId="0" applyNumberFormat="1" applyFont="1" applyAlignment="1">
      <alignment vertical="center"/>
    </xf>
    <xf numFmtId="0" fontId="2" fillId="6" borderId="15" xfId="0" applyFont="1" applyFill="1" applyBorder="1" applyAlignment="1">
      <alignment horizontal="right" vertical="center" wrapText="1"/>
    </xf>
    <xf numFmtId="0" fontId="12" fillId="0" borderId="0" xfId="0" applyFont="1" applyAlignment="1">
      <alignment horizontal="center" vertical="center"/>
    </xf>
    <xf numFmtId="0" fontId="13" fillId="0" borderId="0" xfId="0" applyFont="1" applyAlignment="1">
      <alignment vertical="center"/>
    </xf>
    <xf numFmtId="0" fontId="27" fillId="7" borderId="18" xfId="0" applyFont="1" applyFill="1" applyBorder="1" applyAlignment="1">
      <alignment horizontal="center" vertical="center"/>
    </xf>
    <xf numFmtId="0" fontId="28" fillId="0" borderId="0" xfId="0" applyFont="1" applyAlignment="1">
      <alignment horizontal="right" wrapText="1"/>
    </xf>
    <xf numFmtId="0" fontId="12" fillId="7" borderId="18" xfId="0" applyFont="1" applyFill="1" applyBorder="1" applyAlignment="1">
      <alignment horizontal="left" vertical="center"/>
    </xf>
    <xf numFmtId="165" fontId="28" fillId="0" borderId="1" xfId="0" applyNumberFormat="1" applyFont="1" applyBorder="1" applyAlignment="1">
      <alignment horizontal="center" vertical="top" wrapText="1"/>
    </xf>
    <xf numFmtId="0" fontId="12" fillId="9" borderId="1" xfId="0" applyFont="1" applyFill="1" applyBorder="1" applyAlignment="1">
      <alignment horizontal="right" vertical="center"/>
    </xf>
    <xf numFmtId="2" fontId="25" fillId="9" borderId="1" xfId="0" applyNumberFormat="1" applyFont="1" applyFill="1" applyBorder="1" applyAlignment="1">
      <alignment horizontal="left" vertical="center"/>
    </xf>
    <xf numFmtId="0" fontId="13" fillId="0" borderId="0" xfId="0" applyFont="1" applyAlignment="1">
      <alignment horizontal="right" vertical="center"/>
    </xf>
    <xf numFmtId="0" fontId="13" fillId="0" borderId="0" xfId="0" applyFont="1" applyAlignment="1">
      <alignment horizontal="center" vertical="center"/>
    </xf>
    <xf numFmtId="0" fontId="14" fillId="0" borderId="0" xfId="0" applyFont="1" applyAlignment="1">
      <alignment horizontal="left" vertical="center" wrapText="1"/>
    </xf>
    <xf numFmtId="0" fontId="29" fillId="0" borderId="0" xfId="0" applyFont="1" applyAlignment="1">
      <alignment vertical="center"/>
    </xf>
    <xf numFmtId="0" fontId="30" fillId="0" borderId="0" xfId="0" applyFont="1" applyAlignment="1">
      <alignment horizontal="left" vertical="center" wrapText="1"/>
    </xf>
    <xf numFmtId="0" fontId="30" fillId="0" borderId="0" xfId="0" applyFont="1" applyAlignment="1">
      <alignment horizontal="center" vertical="center" wrapText="1"/>
    </xf>
    <xf numFmtId="0" fontId="25" fillId="0" borderId="0" xfId="0" applyFont="1" applyAlignment="1">
      <alignment horizontal="left" vertical="center" wrapText="1"/>
    </xf>
    <xf numFmtId="0" fontId="32" fillId="0" borderId="0" xfId="0" applyFont="1" applyAlignment="1">
      <alignment horizontal="center" vertical="center" wrapText="1"/>
    </xf>
    <xf numFmtId="0" fontId="29" fillId="0" borderId="0" xfId="0" applyFont="1" applyAlignment="1">
      <alignment horizontal="center" vertical="center"/>
    </xf>
    <xf numFmtId="164" fontId="28" fillId="0" borderId="1" xfId="0" applyNumberFormat="1" applyFont="1" applyBorder="1" applyAlignment="1">
      <alignment horizontal="center"/>
    </xf>
    <xf numFmtId="0" fontId="19" fillId="0" borderId="0" xfId="0" applyFont="1" applyAlignment="1">
      <alignment horizontal="left" wrapText="1"/>
    </xf>
    <xf numFmtId="164" fontId="28" fillId="0" borderId="0" xfId="0" applyNumberFormat="1" applyFont="1" applyAlignment="1">
      <alignment horizontal="right"/>
    </xf>
    <xf numFmtId="0" fontId="12" fillId="0" borderId="0" xfId="0" applyFont="1" applyAlignment="1">
      <alignment horizontal="left" vertical="center" wrapText="1"/>
    </xf>
    <xf numFmtId="164" fontId="1" fillId="0" borderId="0" xfId="0" applyNumberFormat="1" applyFont="1"/>
    <xf numFmtId="0" fontId="22" fillId="5" borderId="23" xfId="0" applyFont="1" applyFill="1" applyBorder="1" applyAlignment="1">
      <alignment horizontal="center" vertical="center" wrapText="1"/>
    </xf>
    <xf numFmtId="0" fontId="7" fillId="10" borderId="25" xfId="0" applyFont="1" applyFill="1" applyBorder="1" applyAlignment="1">
      <alignment horizontal="center" wrapText="1"/>
    </xf>
    <xf numFmtId="0" fontId="7" fillId="10" borderId="26" xfId="0" applyFont="1" applyFill="1" applyBorder="1" applyAlignment="1">
      <alignment horizontal="center" wrapText="1"/>
    </xf>
    <xf numFmtId="0" fontId="15" fillId="0" borderId="0" xfId="0" applyFont="1" applyAlignment="1">
      <alignment horizontal="left"/>
    </xf>
    <xf numFmtId="0" fontId="7" fillId="10" borderId="26" xfId="0" applyFont="1" applyFill="1" applyBorder="1" applyAlignment="1">
      <alignment horizontal="center" wrapText="1"/>
    </xf>
    <xf numFmtId="0" fontId="7" fillId="10" borderId="28" xfId="0" applyFont="1" applyFill="1" applyBorder="1" applyAlignment="1">
      <alignment horizontal="center" wrapText="1"/>
    </xf>
    <xf numFmtId="0" fontId="7" fillId="10" borderId="23" xfId="0" applyFont="1" applyFill="1" applyBorder="1" applyAlignment="1">
      <alignment horizontal="center" wrapText="1"/>
    </xf>
    <xf numFmtId="0" fontId="1" fillId="10" borderId="23" xfId="0" applyFont="1" applyFill="1" applyBorder="1" applyAlignment="1"/>
    <xf numFmtId="164" fontId="1" fillId="0" borderId="0" xfId="0" applyNumberFormat="1" applyFont="1" applyAlignment="1">
      <alignment vertical="center"/>
    </xf>
    <xf numFmtId="0" fontId="10" fillId="0" borderId="1" xfId="0" applyFont="1" applyBorder="1" applyAlignment="1">
      <alignment vertical="center" wrapText="1"/>
    </xf>
    <xf numFmtId="0" fontId="7" fillId="3" borderId="1" xfId="0" applyFont="1" applyFill="1" applyBorder="1" applyAlignment="1">
      <alignment horizontal="center" vertical="center" wrapText="1"/>
    </xf>
    <xf numFmtId="164" fontId="7" fillId="0" borderId="1" xfId="0" applyNumberFormat="1" applyFont="1" applyBorder="1" applyAlignment="1">
      <alignment horizontal="center" vertical="center" wrapText="1"/>
    </xf>
    <xf numFmtId="164" fontId="10" fillId="3" borderId="23" xfId="0" applyNumberFormat="1" applyFont="1" applyFill="1" applyBorder="1" applyAlignment="1">
      <alignment horizontal="center" vertical="center" wrapText="1"/>
    </xf>
    <xf numFmtId="4" fontId="19" fillId="0" borderId="1" xfId="0" applyNumberFormat="1" applyFont="1" applyBorder="1" applyAlignment="1">
      <alignment vertical="center"/>
    </xf>
    <xf numFmtId="164" fontId="7" fillId="3" borderId="23" xfId="0" applyNumberFormat="1" applyFont="1" applyFill="1" applyBorder="1" applyAlignment="1">
      <alignment horizontal="center" vertical="center" wrapText="1"/>
    </xf>
    <xf numFmtId="10" fontId="19" fillId="0" borderId="1" xfId="0" applyNumberFormat="1" applyFont="1" applyBorder="1" applyAlignment="1">
      <alignment vertical="center"/>
    </xf>
    <xf numFmtId="0" fontId="19" fillId="0" borderId="0" xfId="0" applyFont="1" applyAlignment="1">
      <alignment horizontal="right" vertical="center" wrapText="1"/>
    </xf>
    <xf numFmtId="4" fontId="22" fillId="5" borderId="1" xfId="0" applyNumberFormat="1" applyFont="1" applyFill="1" applyBorder="1" applyAlignment="1">
      <alignment vertical="center"/>
    </xf>
    <xf numFmtId="0" fontId="34" fillId="0" borderId="0" xfId="0" applyFont="1" applyAlignment="1">
      <alignment horizontal="left" vertical="center" wrapText="1"/>
    </xf>
    <xf numFmtId="0" fontId="12"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19" fillId="0" borderId="1" xfId="0" applyFont="1" applyBorder="1" applyAlignment="1">
      <alignment horizontal="center" vertical="center"/>
    </xf>
    <xf numFmtId="4" fontId="1" fillId="0" borderId="0" xfId="0" applyNumberFormat="1" applyFont="1"/>
    <xf numFmtId="10" fontId="19" fillId="0" borderId="1" xfId="0" applyNumberFormat="1" applyFont="1" applyBorder="1" applyAlignment="1">
      <alignment horizontal="center" vertical="center"/>
    </xf>
    <xf numFmtId="168" fontId="1" fillId="0" borderId="0" xfId="0" applyNumberFormat="1" applyFont="1"/>
    <xf numFmtId="2" fontId="19" fillId="0" borderId="1" xfId="0" applyNumberFormat="1" applyFont="1" applyBorder="1" applyAlignment="1">
      <alignment horizontal="right" vertical="center" wrapText="1"/>
    </xf>
    <xf numFmtId="169" fontId="35" fillId="11" borderId="18" xfId="0" applyNumberFormat="1" applyFont="1" applyFill="1" applyBorder="1" applyAlignment="1">
      <alignment horizontal="right"/>
    </xf>
    <xf numFmtId="170" fontId="19" fillId="0" borderId="1" xfId="0" applyNumberFormat="1" applyFont="1" applyBorder="1" applyAlignment="1">
      <alignment horizontal="center" vertical="center"/>
    </xf>
    <xf numFmtId="0" fontId="19" fillId="0" borderId="0" xfId="0" applyFont="1" applyAlignment="1">
      <alignment horizontal="right" vertical="center"/>
    </xf>
    <xf numFmtId="2" fontId="19" fillId="5" borderId="1" xfId="0" applyNumberFormat="1" applyFont="1" applyFill="1" applyBorder="1" applyAlignment="1">
      <alignment horizontal="right" vertical="center"/>
    </xf>
    <xf numFmtId="0" fontId="37" fillId="0" borderId="0" xfId="0" applyFont="1" applyAlignment="1">
      <alignment horizontal="left" vertical="center" wrapText="1"/>
    </xf>
    <xf numFmtId="0" fontId="38" fillId="0" borderId="0" xfId="0" applyFont="1" applyAlignment="1">
      <alignment horizontal="left" vertical="center" wrapText="1"/>
    </xf>
    <xf numFmtId="0" fontId="22" fillId="5" borderId="13" xfId="0" applyFont="1" applyFill="1" applyBorder="1" applyAlignment="1">
      <alignment horizontal="center" vertical="center"/>
    </xf>
    <xf numFmtId="0" fontId="22" fillId="5" borderId="1" xfId="0" applyFont="1" applyFill="1" applyBorder="1" applyAlignment="1">
      <alignment horizontal="center" vertical="center" wrapText="1"/>
    </xf>
    <xf numFmtId="0" fontId="19" fillId="0" borderId="2" xfId="0" applyFont="1" applyBorder="1" applyAlignment="1">
      <alignment horizontal="center" vertical="center"/>
    </xf>
    <xf numFmtId="10" fontId="19" fillId="0" borderId="1" xfId="0" applyNumberFormat="1" applyFont="1" applyBorder="1" applyAlignment="1">
      <alignment horizontal="right" vertical="center"/>
    </xf>
    <xf numFmtId="4" fontId="19" fillId="0" borderId="1" xfId="0" applyNumberFormat="1" applyFont="1" applyBorder="1" applyAlignment="1">
      <alignment horizontal="right" vertical="center"/>
    </xf>
    <xf numFmtId="0" fontId="19" fillId="0" borderId="1" xfId="0" applyFont="1" applyBorder="1" applyAlignment="1">
      <alignment horizontal="right" vertical="center" wrapText="1"/>
    </xf>
    <xf numFmtId="9" fontId="19" fillId="0" borderId="1" xfId="0" applyNumberFormat="1" applyFont="1" applyBorder="1" applyAlignment="1">
      <alignment horizontal="left" vertical="center" wrapText="1"/>
    </xf>
    <xf numFmtId="171" fontId="19" fillId="0" borderId="1" xfId="0" applyNumberFormat="1" applyFont="1" applyBorder="1" applyAlignment="1">
      <alignment horizontal="left" vertical="center" wrapText="1"/>
    </xf>
    <xf numFmtId="172" fontId="19" fillId="0" borderId="1" xfId="0" applyNumberFormat="1" applyFont="1" applyBorder="1" applyAlignment="1">
      <alignment horizontal="right" vertical="center"/>
    </xf>
    <xf numFmtId="172" fontId="19" fillId="5" borderId="1" xfId="0" applyNumberFormat="1" applyFont="1" applyFill="1" applyBorder="1" applyAlignment="1">
      <alignment horizontal="right" vertical="center"/>
    </xf>
    <xf numFmtId="4" fontId="19" fillId="5" borderId="1" xfId="0" applyNumberFormat="1" applyFont="1" applyFill="1" applyBorder="1" applyAlignment="1">
      <alignment horizontal="right" vertical="center"/>
    </xf>
    <xf numFmtId="0" fontId="22" fillId="5" borderId="1" xfId="0" applyFont="1" applyFill="1" applyBorder="1" applyAlignment="1">
      <alignment horizontal="center" vertical="center"/>
    </xf>
    <xf numFmtId="166" fontId="40" fillId="0" borderId="1" xfId="0" applyNumberFormat="1" applyFont="1" applyBorder="1" applyAlignment="1">
      <alignment vertical="center"/>
    </xf>
    <xf numFmtId="4" fontId="19" fillId="0" borderId="1" xfId="0" applyNumberFormat="1" applyFont="1" applyBorder="1" applyAlignment="1">
      <alignment horizontal="center" vertical="center"/>
    </xf>
    <xf numFmtId="4" fontId="40" fillId="0" borderId="1" xfId="0" applyNumberFormat="1" applyFont="1" applyBorder="1" applyAlignment="1">
      <alignment vertical="center"/>
    </xf>
    <xf numFmtId="3" fontId="40" fillId="0" borderId="1" xfId="0" applyNumberFormat="1" applyFont="1" applyBorder="1" applyAlignment="1">
      <alignment vertical="center"/>
    </xf>
    <xf numFmtId="10" fontId="40" fillId="0" borderId="1" xfId="0" applyNumberFormat="1" applyFont="1" applyBorder="1" applyAlignment="1">
      <alignment horizontal="right" vertical="center" wrapText="1"/>
    </xf>
    <xf numFmtId="0" fontId="39" fillId="0" borderId="1" xfId="0" applyFont="1" applyBorder="1" applyAlignment="1">
      <alignment horizontal="left" vertical="center" wrapText="1"/>
    </xf>
    <xf numFmtId="166" fontId="40" fillId="0" borderId="1" xfId="0" applyNumberFormat="1" applyFont="1" applyBorder="1" applyAlignment="1">
      <alignment vertical="center"/>
    </xf>
    <xf numFmtId="0" fontId="41" fillId="0" borderId="0" xfId="0" applyFont="1" applyAlignment="1">
      <alignment horizontal="center" vertical="center"/>
    </xf>
    <xf numFmtId="0" fontId="41" fillId="0" borderId="1" xfId="0" applyFont="1" applyBorder="1" applyAlignment="1">
      <alignment horizontal="center" vertical="center"/>
    </xf>
    <xf numFmtId="10" fontId="40" fillId="0" borderId="1" xfId="0" applyNumberFormat="1" applyFont="1" applyBorder="1" applyAlignment="1">
      <alignment vertical="center"/>
    </xf>
    <xf numFmtId="4" fontId="41" fillId="0" borderId="1" xfId="0" applyNumberFormat="1" applyFont="1" applyBorder="1" applyAlignment="1">
      <alignment horizontal="center" vertical="center" wrapText="1"/>
    </xf>
    <xf numFmtId="4" fontId="19" fillId="0" borderId="1" xfId="0" applyNumberFormat="1" applyFont="1" applyBorder="1" applyAlignment="1">
      <alignment horizontal="right" vertical="center" wrapText="1"/>
    </xf>
    <xf numFmtId="0" fontId="2" fillId="5" borderId="1" xfId="0" applyFont="1" applyFill="1" applyBorder="1" applyAlignment="1">
      <alignment horizontal="center" vertical="center"/>
    </xf>
    <xf numFmtId="4" fontId="19" fillId="5" borderId="1" xfId="0" applyNumberFormat="1" applyFont="1" applyFill="1" applyBorder="1" applyAlignment="1">
      <alignment horizontal="right" vertical="center" wrapText="1"/>
    </xf>
    <xf numFmtId="0" fontId="42" fillId="0" borderId="0" xfId="0" applyFont="1" applyAlignment="1">
      <alignment horizontal="center" vertical="center" wrapText="1"/>
    </xf>
    <xf numFmtId="0" fontId="43" fillId="3" borderId="6" xfId="0" applyFont="1" applyFill="1" applyBorder="1" applyAlignment="1"/>
    <xf numFmtId="10" fontId="9" fillId="0" borderId="1" xfId="0" applyNumberFormat="1" applyFont="1" applyBorder="1" applyAlignment="1">
      <alignment horizontal="right" vertical="center"/>
    </xf>
    <xf numFmtId="0" fontId="44" fillId="0" borderId="0" xfId="0" applyFont="1" applyAlignment="1">
      <alignment horizontal="left" vertical="center" wrapText="1"/>
    </xf>
    <xf numFmtId="0" fontId="35" fillId="0" borderId="0" xfId="0" applyFont="1" applyAlignment="1">
      <alignment horizontal="right" vertical="center" wrapText="1"/>
    </xf>
    <xf numFmtId="0" fontId="35" fillId="0" borderId="8" xfId="0" applyFont="1" applyBorder="1" applyAlignment="1">
      <alignment horizontal="right" vertical="center" wrapText="1"/>
    </xf>
    <xf numFmtId="4" fontId="35" fillId="0" borderId="8" xfId="0" applyNumberFormat="1" applyFont="1" applyBorder="1" applyAlignment="1">
      <alignment horizontal="left" vertical="center" wrapText="1"/>
    </xf>
    <xf numFmtId="0" fontId="35" fillId="5" borderId="35" xfId="0" applyFont="1" applyFill="1" applyBorder="1" applyAlignment="1">
      <alignment horizontal="right" vertical="center" wrapText="1"/>
    </xf>
    <xf numFmtId="0" fontId="35" fillId="5" borderId="35" xfId="0" applyFont="1" applyFill="1" applyBorder="1" applyAlignment="1">
      <alignment horizontal="left" vertical="center" wrapText="1"/>
    </xf>
    <xf numFmtId="4" fontId="19" fillId="5" borderId="8" xfId="0" applyNumberFormat="1" applyFont="1" applyFill="1" applyBorder="1" applyAlignment="1">
      <alignment horizontal="right" vertical="center" wrapText="1"/>
    </xf>
    <xf numFmtId="0" fontId="45" fillId="0" borderId="0" xfId="0" applyFont="1" applyAlignment="1"/>
    <xf numFmtId="0" fontId="44" fillId="0" borderId="0" xfId="0" applyFont="1" applyAlignment="1">
      <alignment horizontal="right" vertical="center" wrapText="1"/>
    </xf>
    <xf numFmtId="0" fontId="22" fillId="0" borderId="0" xfId="0" applyFont="1" applyAlignment="1">
      <alignment horizontal="center"/>
    </xf>
    <xf numFmtId="0" fontId="22" fillId="5" borderId="1" xfId="0" applyFont="1" applyFill="1" applyBorder="1" applyAlignment="1">
      <alignment horizontal="center"/>
    </xf>
    <xf numFmtId="170" fontId="19" fillId="0" borderId="1" xfId="0" applyNumberFormat="1" applyFont="1" applyBorder="1" applyAlignment="1">
      <alignment horizontal="center" vertical="center" wrapText="1"/>
    </xf>
    <xf numFmtId="10" fontId="19" fillId="0" borderId="1" xfId="0" applyNumberFormat="1" applyFont="1" applyBorder="1" applyAlignment="1">
      <alignment vertical="center" wrapText="1"/>
    </xf>
    <xf numFmtId="0" fontId="46" fillId="0" borderId="0" xfId="0" applyFont="1" applyAlignment="1">
      <alignment horizontal="center" vertical="center"/>
    </xf>
    <xf numFmtId="0" fontId="46" fillId="0" borderId="1" xfId="0" applyFont="1" applyBorder="1" applyAlignment="1">
      <alignment horizontal="center" vertical="center"/>
    </xf>
    <xf numFmtId="4" fontId="19" fillId="5" borderId="1" xfId="0" applyNumberFormat="1" applyFont="1" applyFill="1" applyBorder="1" applyAlignment="1">
      <alignment horizontal="right"/>
    </xf>
    <xf numFmtId="4" fontId="22" fillId="5" borderId="1" xfId="0" applyNumberFormat="1" applyFont="1" applyFill="1" applyBorder="1" applyAlignment="1">
      <alignment horizontal="center" vertical="center"/>
    </xf>
    <xf numFmtId="0" fontId="25" fillId="0" borderId="0" xfId="0" applyFont="1" applyAlignment="1">
      <alignment horizontal="center" vertical="center"/>
    </xf>
    <xf numFmtId="0" fontId="14" fillId="0" borderId="0" xfId="0" applyFont="1" applyAlignment="1">
      <alignment horizontal="left" vertical="center"/>
    </xf>
    <xf numFmtId="4" fontId="22" fillId="5" borderId="1" xfId="0" applyNumberFormat="1" applyFont="1" applyFill="1" applyBorder="1" applyAlignment="1">
      <alignment horizontal="center" vertical="center" wrapText="1"/>
    </xf>
    <xf numFmtId="0" fontId="21" fillId="0" borderId="0" xfId="0" applyFont="1" applyAlignment="1">
      <alignment horizontal="left" vertical="center" wrapText="1"/>
    </xf>
    <xf numFmtId="0" fontId="21" fillId="0" borderId="1" xfId="0" applyFont="1" applyBorder="1" applyAlignment="1">
      <alignment horizontal="center" vertical="center"/>
    </xf>
    <xf numFmtId="4" fontId="21" fillId="0" borderId="1" xfId="0" applyNumberFormat="1" applyFont="1" applyBorder="1" applyAlignment="1">
      <alignment horizontal="right" vertical="center"/>
    </xf>
    <xf numFmtId="10" fontId="21" fillId="0" borderId="1" xfId="0" applyNumberFormat="1" applyFont="1" applyBorder="1" applyAlignment="1">
      <alignment horizontal="center" vertical="center"/>
    </xf>
    <xf numFmtId="10" fontId="19" fillId="0" borderId="1" xfId="0" applyNumberFormat="1" applyFont="1" applyBorder="1" applyAlignment="1">
      <alignment horizontal="right" vertical="center" wrapText="1"/>
    </xf>
    <xf numFmtId="10" fontId="19" fillId="0" borderId="1" xfId="0" applyNumberFormat="1" applyFont="1" applyBorder="1" applyAlignment="1">
      <alignment horizontal="center" vertical="center" wrapText="1"/>
    </xf>
    <xf numFmtId="10" fontId="19" fillId="0" borderId="1" xfId="0" applyNumberFormat="1" applyFont="1" applyBorder="1" applyAlignment="1">
      <alignment horizontal="right" vertical="center" wrapText="1"/>
    </xf>
    <xf numFmtId="10" fontId="21" fillId="0" borderId="1" xfId="0" applyNumberFormat="1" applyFont="1" applyBorder="1" applyAlignment="1">
      <alignment horizontal="right" vertical="center"/>
    </xf>
    <xf numFmtId="0" fontId="26" fillId="0" borderId="0" xfId="0" applyFont="1" applyAlignment="1">
      <alignment vertical="center"/>
    </xf>
    <xf numFmtId="49" fontId="12" fillId="0" borderId="0" xfId="0" applyNumberFormat="1" applyFont="1" applyAlignment="1">
      <alignment horizontal="left" vertical="center" wrapText="1"/>
    </xf>
    <xf numFmtId="0" fontId="19" fillId="5" borderId="1" xfId="0" applyFont="1" applyFill="1" applyBorder="1" applyAlignment="1">
      <alignment horizontal="center" vertical="center" wrapText="1"/>
    </xf>
    <xf numFmtId="49" fontId="19" fillId="0" borderId="0" xfId="0" applyNumberFormat="1" applyFont="1" applyAlignment="1">
      <alignment horizontal="center" vertical="center" wrapText="1"/>
    </xf>
    <xf numFmtId="49" fontId="19" fillId="0" borderId="1" xfId="0" applyNumberFormat="1" applyFont="1" applyBorder="1" applyAlignment="1">
      <alignment horizontal="center" vertical="center" wrapText="1"/>
    </xf>
    <xf numFmtId="49" fontId="19" fillId="0" borderId="0" xfId="0" applyNumberFormat="1" applyFont="1" applyAlignment="1">
      <alignment horizontal="right" vertical="center" wrapText="1"/>
    </xf>
    <xf numFmtId="49" fontId="19" fillId="0" borderId="2" xfId="0" applyNumberFormat="1" applyFont="1" applyBorder="1" applyAlignment="1">
      <alignment horizontal="center" vertical="center" wrapText="1"/>
    </xf>
    <xf numFmtId="4" fontId="12" fillId="5" borderId="1" xfId="0" applyNumberFormat="1" applyFont="1" applyFill="1" applyBorder="1" applyAlignment="1">
      <alignment horizontal="right" vertical="center" wrapText="1"/>
    </xf>
    <xf numFmtId="49" fontId="8" fillId="0" borderId="0" xfId="0" applyNumberFormat="1" applyFont="1" applyAlignment="1">
      <alignment horizontal="left" vertical="center" wrapText="1"/>
    </xf>
    <xf numFmtId="0" fontId="39" fillId="12" borderId="1" xfId="0" applyFont="1" applyFill="1" applyBorder="1" applyAlignment="1">
      <alignment horizontal="center" vertical="center" wrapText="1"/>
    </xf>
    <xf numFmtId="0" fontId="19" fillId="12" borderId="1" xfId="0" applyFont="1" applyFill="1" applyBorder="1" applyAlignment="1">
      <alignment horizontal="center" vertical="center" wrapText="1"/>
    </xf>
    <xf numFmtId="49" fontId="2" fillId="0" borderId="0" xfId="0" applyNumberFormat="1" applyFont="1" applyAlignment="1">
      <alignment horizontal="left" vertical="center" wrapText="1"/>
    </xf>
    <xf numFmtId="0" fontId="14" fillId="12"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2" borderId="1" xfId="0" applyFont="1" applyFill="1" applyBorder="1" applyAlignment="1">
      <alignment horizontal="left" vertical="center" wrapText="1"/>
    </xf>
    <xf numFmtId="49" fontId="12" fillId="0" borderId="0" xfId="0" applyNumberFormat="1" applyFont="1" applyAlignment="1">
      <alignment horizontal="center" vertical="center" wrapText="1"/>
    </xf>
    <xf numFmtId="49" fontId="19" fillId="12" borderId="1" xfId="0" applyNumberFormat="1" applyFont="1" applyFill="1" applyBorder="1" applyAlignment="1">
      <alignment horizontal="center" vertical="center" wrapText="1"/>
    </xf>
    <xf numFmtId="49" fontId="10" fillId="0" borderId="0" xfId="0" applyNumberFormat="1" applyFont="1" applyAlignment="1">
      <alignment horizontal="left" vertical="center" wrapText="1"/>
    </xf>
    <xf numFmtId="49" fontId="2" fillId="0" borderId="0" xfId="0" applyNumberFormat="1" applyFont="1" applyAlignment="1">
      <alignment horizontal="center" vertical="center" wrapText="1"/>
    </xf>
    <xf numFmtId="49" fontId="19" fillId="0" borderId="0" xfId="0" applyNumberFormat="1" applyFont="1" applyAlignment="1">
      <alignment horizontal="left" vertical="center" wrapText="1"/>
    </xf>
    <xf numFmtId="168" fontId="21" fillId="0" borderId="0" xfId="0" applyNumberFormat="1" applyFont="1" applyAlignment="1">
      <alignment horizontal="left"/>
    </xf>
    <xf numFmtId="168" fontId="21" fillId="3" borderId="6" xfId="0" applyNumberFormat="1" applyFont="1" applyFill="1" applyBorder="1" applyAlignment="1">
      <alignment horizontal="left"/>
    </xf>
    <xf numFmtId="0" fontId="12" fillId="0" borderId="0" xfId="0" applyFont="1" applyAlignment="1">
      <alignment horizontal="left"/>
    </xf>
    <xf numFmtId="0" fontId="19" fillId="0" borderId="0" xfId="0" applyFont="1" applyAlignment="1"/>
    <xf numFmtId="0" fontId="19" fillId="3" borderId="6" xfId="0" applyFont="1" applyFill="1" applyBorder="1" applyAlignment="1"/>
    <xf numFmtId="0" fontId="39" fillId="0" borderId="0" xfId="0" applyFont="1" applyAlignment="1">
      <alignment horizontal="center" vertical="center" wrapText="1"/>
    </xf>
    <xf numFmtId="0" fontId="39" fillId="5" borderId="2" xfId="0" applyFont="1" applyFill="1" applyBorder="1" applyAlignment="1">
      <alignment horizontal="center" vertical="center" wrapText="1"/>
    </xf>
    <xf numFmtId="0" fontId="2" fillId="0" borderId="0" xfId="0" applyFont="1" applyAlignment="1">
      <alignment horizontal="left" wrapText="1"/>
    </xf>
    <xf numFmtId="0" fontId="21" fillId="0" borderId="2" xfId="0" applyFont="1" applyBorder="1" applyAlignment="1">
      <alignment horizontal="center" vertical="center"/>
    </xf>
    <xf numFmtId="0" fontId="39" fillId="0" borderId="0" xfId="0" applyFont="1" applyAlignment="1">
      <alignment horizontal="left" wrapText="1"/>
    </xf>
    <xf numFmtId="0" fontId="14" fillId="0" borderId="0" xfId="0" applyFont="1" applyAlignment="1">
      <alignment horizontal="left" wrapText="1"/>
    </xf>
    <xf numFmtId="0" fontId="49" fillId="0" borderId="9" xfId="0" applyFont="1" applyBorder="1" applyAlignment="1">
      <alignment horizontal="left" vertical="top"/>
    </xf>
    <xf numFmtId="0" fontId="39" fillId="0" borderId="0" xfId="0" applyFont="1" applyAlignment="1">
      <alignment horizontal="left"/>
    </xf>
    <xf numFmtId="0" fontId="19" fillId="0" borderId="0" xfId="0" applyFont="1" applyAlignment="1">
      <alignment horizontal="center"/>
    </xf>
    <xf numFmtId="0" fontId="19" fillId="0" borderId="0" xfId="0" applyFont="1" applyAlignment="1">
      <alignment horizontal="left"/>
    </xf>
    <xf numFmtId="0" fontId="39" fillId="0" borderId="0" xfId="0" applyFont="1" applyAlignment="1">
      <alignment horizontal="left" vertical="center" wrapText="1"/>
    </xf>
    <xf numFmtId="0" fontId="39" fillId="5" borderId="1" xfId="0" applyFont="1" applyFill="1" applyBorder="1" applyAlignment="1">
      <alignment horizontal="center" vertical="center" wrapText="1"/>
    </xf>
    <xf numFmtId="0" fontId="39" fillId="5" borderId="1" xfId="0" applyFont="1" applyFill="1" applyBorder="1" applyAlignment="1">
      <alignment horizontal="center" vertical="top" wrapText="1"/>
    </xf>
    <xf numFmtId="0" fontId="39" fillId="5" borderId="2" xfId="0" applyFont="1" applyFill="1" applyBorder="1" applyAlignment="1">
      <alignment horizontal="center" vertical="top" wrapText="1"/>
    </xf>
    <xf numFmtId="0" fontId="2" fillId="0" borderId="1" xfId="0" applyFont="1" applyBorder="1" applyAlignment="1">
      <alignment horizontal="left" wrapText="1"/>
    </xf>
    <xf numFmtId="49" fontId="40" fillId="0" borderId="1" xfId="0" applyNumberFormat="1" applyFont="1" applyBorder="1" applyAlignment="1">
      <alignment horizontal="center" vertical="center"/>
    </xf>
    <xf numFmtId="49" fontId="21" fillId="0" borderId="2" xfId="0" applyNumberFormat="1" applyFont="1" applyBorder="1" applyAlignment="1">
      <alignment horizontal="center" vertical="center" wrapText="1"/>
    </xf>
    <xf numFmtId="173" fontId="21" fillId="0" borderId="1" xfId="0" applyNumberFormat="1" applyFont="1" applyBorder="1" applyAlignment="1">
      <alignment horizontal="center" vertical="center"/>
    </xf>
    <xf numFmtId="49" fontId="21" fillId="0" borderId="1" xfId="0" applyNumberFormat="1" applyFont="1" applyBorder="1" applyAlignment="1">
      <alignment horizontal="center" vertical="center"/>
    </xf>
    <xf numFmtId="0" fontId="19" fillId="0" borderId="0" xfId="0" applyFont="1" applyAlignment="1">
      <alignment wrapText="1"/>
    </xf>
    <xf numFmtId="0" fontId="21" fillId="0" borderId="1" xfId="0" applyFont="1" applyBorder="1" applyAlignment="1">
      <alignment horizontal="center"/>
    </xf>
    <xf numFmtId="0" fontId="14" fillId="5" borderId="1" xfId="0" applyFont="1" applyFill="1" applyBorder="1" applyAlignment="1">
      <alignment horizontal="center" vertical="top" wrapText="1"/>
    </xf>
    <xf numFmtId="0" fontId="14" fillId="5" borderId="2" xfId="0" applyFont="1" applyFill="1" applyBorder="1" applyAlignment="1">
      <alignment horizontal="center" vertical="top" wrapText="1"/>
    </xf>
    <xf numFmtId="0" fontId="2" fillId="0" borderId="0" xfId="0" applyFont="1" applyAlignment="1"/>
    <xf numFmtId="0" fontId="2" fillId="0" borderId="1" xfId="0" applyFont="1" applyBorder="1" applyAlignment="1"/>
    <xf numFmtId="49" fontId="21" fillId="0" borderId="1" xfId="0" applyNumberFormat="1" applyFont="1" applyBorder="1" applyAlignment="1">
      <alignment horizontal="center"/>
    </xf>
    <xf numFmtId="10" fontId="21" fillId="0" borderId="2" xfId="0" applyNumberFormat="1" applyFont="1" applyBorder="1" applyAlignment="1">
      <alignment horizontal="center"/>
    </xf>
    <xf numFmtId="173" fontId="21" fillId="0" borderId="1" xfId="0" applyNumberFormat="1" applyFont="1" applyBorder="1" applyAlignment="1"/>
    <xf numFmtId="4" fontId="21" fillId="0" borderId="1" xfId="0" applyNumberFormat="1" applyFont="1" applyBorder="1" applyAlignment="1"/>
    <xf numFmtId="174" fontId="21" fillId="0" borderId="2" xfId="0" applyNumberFormat="1" applyFont="1" applyBorder="1" applyAlignment="1">
      <alignment horizontal="center"/>
    </xf>
    <xf numFmtId="0" fontId="19" fillId="0" borderId="0" xfId="0" applyFont="1" applyAlignment="1">
      <alignment horizontal="left" vertical="center"/>
    </xf>
    <xf numFmtId="0" fontId="19" fillId="3" borderId="6" xfId="0" applyFont="1" applyFill="1" applyBorder="1" applyAlignment="1">
      <alignment horizontal="right" vertical="center" wrapText="1"/>
    </xf>
    <xf numFmtId="0" fontId="21" fillId="0" borderId="2" xfId="0" applyFont="1" applyBorder="1" applyAlignment="1">
      <alignment horizontal="center" wrapText="1"/>
    </xf>
    <xf numFmtId="0" fontId="21" fillId="0" borderId="2" xfId="0" applyFont="1" applyBorder="1" applyAlignment="1">
      <alignment horizontal="center"/>
    </xf>
    <xf numFmtId="0" fontId="19" fillId="5" borderId="23" xfId="0" applyFont="1" applyFill="1" applyBorder="1" applyAlignment="1">
      <alignment horizontal="center" vertical="center" wrapText="1"/>
    </xf>
    <xf numFmtId="39" fontId="19" fillId="0" borderId="1" xfId="0" applyNumberFormat="1" applyFont="1" applyBorder="1" applyAlignment="1">
      <alignment horizontal="right"/>
    </xf>
    <xf numFmtId="39" fontId="19" fillId="0" borderId="1" xfId="0" applyNumberFormat="1" applyFont="1" applyBorder="1" applyAlignment="1">
      <alignment horizontal="right" vertical="center"/>
    </xf>
    <xf numFmtId="0" fontId="21" fillId="0" borderId="0" xfId="0" applyFont="1" applyAlignment="1">
      <alignment horizontal="right" wrapText="1"/>
    </xf>
    <xf numFmtId="39" fontId="21" fillId="5" borderId="1" xfId="0" applyNumberFormat="1" applyFont="1" applyFill="1" applyBorder="1" applyAlignment="1">
      <alignment horizontal="right"/>
    </xf>
    <xf numFmtId="0" fontId="19" fillId="0" borderId="0" xfId="0" applyFont="1" applyAlignment="1">
      <alignment horizontal="right" wrapText="1"/>
    </xf>
    <xf numFmtId="4" fontId="19" fillId="0" borderId="7" xfId="0" applyNumberFormat="1" applyFont="1" applyBorder="1" applyAlignment="1">
      <alignment horizontal="right" wrapText="1"/>
    </xf>
    <xf numFmtId="4" fontId="19" fillId="0" borderId="1" xfId="0" applyNumberFormat="1" applyFont="1" applyBorder="1" applyAlignment="1">
      <alignment horizontal="right" wrapText="1"/>
    </xf>
    <xf numFmtId="39" fontId="21" fillId="5" borderId="1" xfId="0" applyNumberFormat="1" applyFont="1" applyFill="1" applyBorder="1" applyAlignment="1">
      <alignment horizontal="right" vertical="center"/>
    </xf>
    <xf numFmtId="39" fontId="19" fillId="0" borderId="7" xfId="0" applyNumberFormat="1" applyFont="1" applyBorder="1" applyAlignment="1">
      <alignment horizontal="right"/>
    </xf>
    <xf numFmtId="39" fontId="21" fillId="0" borderId="7" xfId="0" applyNumberFormat="1" applyFont="1" applyBorder="1" applyAlignment="1">
      <alignment horizontal="right"/>
    </xf>
    <xf numFmtId="0" fontId="25" fillId="0" borderId="0" xfId="0" applyFont="1" applyAlignment="1">
      <alignment horizontal="center"/>
    </xf>
    <xf numFmtId="0" fontId="19" fillId="0" borderId="0" xfId="0" applyFont="1" applyAlignment="1">
      <alignment horizontal="left" vertical="top"/>
    </xf>
    <xf numFmtId="0" fontId="2" fillId="0" borderId="0" xfId="0" applyFont="1" applyAlignment="1">
      <alignment horizontal="left"/>
    </xf>
    <xf numFmtId="0" fontId="8" fillId="0" borderId="0" xfId="0" applyFont="1" applyAlignment="1">
      <alignment horizontal="center"/>
    </xf>
    <xf numFmtId="0" fontId="14" fillId="0" borderId="0" xfId="0" applyFont="1" applyAlignment="1"/>
    <xf numFmtId="0" fontId="14" fillId="3" borderId="0" xfId="0" applyFont="1" applyFill="1" applyAlignment="1"/>
    <xf numFmtId="0" fontId="2" fillId="0" borderId="2" xfId="0" applyFont="1" applyBorder="1" applyAlignment="1">
      <alignment horizontal="center" vertical="center" wrapText="1"/>
    </xf>
    <xf numFmtId="0" fontId="5" fillId="0" borderId="4" xfId="0" applyFont="1" applyBorder="1"/>
    <xf numFmtId="2" fontId="19" fillId="0" borderId="2" xfId="0" applyNumberFormat="1" applyFont="1" applyBorder="1" applyAlignment="1">
      <alignment horizontal="right" vertical="center" wrapText="1"/>
    </xf>
    <xf numFmtId="0" fontId="2" fillId="0" borderId="2" xfId="0" applyFont="1" applyBorder="1" applyAlignment="1">
      <alignment horizontal="left" vertical="center" wrapText="1"/>
    </xf>
    <xf numFmtId="0" fontId="5" fillId="0" borderId="3" xfId="0" applyFont="1" applyBorder="1"/>
    <xf numFmtId="0" fontId="2" fillId="0" borderId="2" xfId="0" applyFont="1" applyBorder="1" applyAlignment="1">
      <alignment horizontal="center" vertical="center"/>
    </xf>
    <xf numFmtId="4" fontId="19" fillId="0" borderId="2" xfId="0" applyNumberFormat="1" applyFont="1" applyBorder="1" applyAlignment="1">
      <alignment horizontal="right" vertical="center" wrapText="1"/>
    </xf>
    <xf numFmtId="0" fontId="21" fillId="5" borderId="2" xfId="0" applyFont="1" applyFill="1" applyBorder="1" applyAlignment="1">
      <alignment horizontal="right" vertical="center" wrapText="1"/>
    </xf>
    <xf numFmtId="4" fontId="21" fillId="5" borderId="2" xfId="0" applyNumberFormat="1" applyFont="1" applyFill="1" applyBorder="1" applyAlignment="1">
      <alignment horizontal="right" vertical="center" wrapText="1"/>
    </xf>
    <xf numFmtId="0" fontId="2"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0" fontId="21" fillId="5" borderId="2" xfId="0" applyFont="1" applyFill="1" applyBorder="1" applyAlignment="1">
      <alignment horizontal="right" vertical="center"/>
    </xf>
    <xf numFmtId="0" fontId="2" fillId="0" borderId="2" xfId="0" applyFont="1" applyBorder="1" applyAlignment="1">
      <alignment horizontal="left" vertical="center"/>
    </xf>
    <xf numFmtId="0" fontId="21" fillId="5" borderId="10" xfId="0" applyFont="1" applyFill="1" applyBorder="1" applyAlignment="1">
      <alignment horizontal="right" vertical="center" wrapText="1"/>
    </xf>
    <xf numFmtId="0" fontId="5" fillId="0" borderId="11" xfId="0" applyFont="1" applyBorder="1"/>
    <xf numFmtId="0" fontId="5" fillId="0" borderId="12" xfId="0" applyFont="1" applyBorder="1"/>
    <xf numFmtId="4" fontId="2" fillId="0" borderId="3" xfId="0" applyNumberFormat="1" applyFont="1" applyBorder="1" applyAlignment="1">
      <alignment horizontal="right" vertical="center" wrapText="1"/>
    </xf>
    <xf numFmtId="0" fontId="2" fillId="6" borderId="2" xfId="0" applyFont="1" applyFill="1" applyBorder="1" applyAlignment="1">
      <alignment horizontal="center" vertical="center"/>
    </xf>
    <xf numFmtId="4" fontId="2" fillId="0" borderId="2" xfId="0" applyNumberFormat="1" applyFont="1" applyBorder="1" applyAlignment="1">
      <alignment horizontal="right" vertical="center" wrapText="1"/>
    </xf>
    <xf numFmtId="0" fontId="19" fillId="5" borderId="2" xfId="0" applyFont="1" applyFill="1" applyBorder="1" applyAlignment="1">
      <alignment horizontal="center" vertical="center"/>
    </xf>
    <xf numFmtId="4" fontId="26" fillId="5" borderId="2" xfId="0" applyNumberFormat="1" applyFont="1" applyFill="1" applyBorder="1" applyAlignment="1">
      <alignment horizontal="right" vertical="center" wrapText="1"/>
    </xf>
    <xf numFmtId="0" fontId="17" fillId="0" borderId="0" xfId="0" applyFont="1" applyAlignment="1">
      <alignment horizontal="center" vertical="center" wrapText="1"/>
    </xf>
    <xf numFmtId="0" fontId="0" fillId="0" borderId="0" xfId="0" applyFont="1" applyAlignment="1"/>
    <xf numFmtId="0" fontId="12" fillId="0" borderId="0" xfId="0" applyFont="1" applyAlignment="1">
      <alignment horizontal="center" vertical="center" wrapText="1"/>
    </xf>
    <xf numFmtId="0" fontId="19" fillId="0" borderId="2" xfId="0" applyFont="1" applyBorder="1" applyAlignment="1">
      <alignment horizontal="left" vertical="center" wrapText="1"/>
    </xf>
    <xf numFmtId="0" fontId="20" fillId="0" borderId="2" xfId="0" applyFont="1" applyBorder="1" applyAlignment="1">
      <alignment horizontal="center" wrapText="1"/>
    </xf>
    <xf numFmtId="0" fontId="21" fillId="0" borderId="2" xfId="0" applyFont="1" applyBorder="1" applyAlignment="1">
      <alignment horizontal="center" vertical="center" wrapText="1"/>
    </xf>
    <xf numFmtId="0" fontId="22" fillId="5" borderId="2" xfId="0" applyFont="1" applyFill="1" applyBorder="1" applyAlignment="1">
      <alignment horizontal="left" vertical="center" wrapText="1"/>
    </xf>
    <xf numFmtId="14" fontId="21"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0" fontId="19" fillId="5" borderId="2" xfId="0" applyFont="1" applyFill="1" applyBorder="1" applyAlignment="1">
      <alignment horizontal="center" vertical="center" wrapText="1"/>
    </xf>
    <xf numFmtId="4" fontId="26" fillId="5" borderId="19" xfId="0" applyNumberFormat="1" applyFont="1" applyFill="1" applyBorder="1" applyAlignment="1">
      <alignment horizontal="right" vertical="center" wrapText="1"/>
    </xf>
    <xf numFmtId="0" fontId="21" fillId="0" borderId="2" xfId="0" applyFont="1" applyBorder="1" applyAlignment="1">
      <alignment horizontal="right" vertical="center" wrapText="1"/>
    </xf>
    <xf numFmtId="4" fontId="21" fillId="0" borderId="2" xfId="0" applyNumberFormat="1" applyFont="1" applyBorder="1" applyAlignment="1">
      <alignment horizontal="right" vertical="center"/>
    </xf>
    <xf numFmtId="0" fontId="19" fillId="6" borderId="2" xfId="0" applyFont="1" applyFill="1" applyBorder="1" applyAlignment="1">
      <alignment horizontal="center" vertical="center"/>
    </xf>
    <xf numFmtId="0" fontId="14" fillId="0" borderId="2" xfId="0" applyFont="1" applyBorder="1" applyAlignment="1">
      <alignment horizontal="left" vertical="center" wrapText="1"/>
    </xf>
    <xf numFmtId="0" fontId="14" fillId="0" borderId="2" xfId="0" applyFont="1" applyBorder="1" applyAlignment="1">
      <alignment horizontal="left" wrapText="1"/>
    </xf>
    <xf numFmtId="0" fontId="19" fillId="0" borderId="29" xfId="0" applyFont="1" applyBorder="1" applyAlignment="1">
      <alignment horizontal="right" vertical="center" wrapText="1"/>
    </xf>
    <xf numFmtId="0" fontId="5" fillId="0" borderId="30" xfId="0" applyFont="1" applyBorder="1"/>
    <xf numFmtId="0" fontId="5" fillId="0" borderId="31" xfId="0" applyFont="1" applyBorder="1"/>
    <xf numFmtId="2" fontId="21" fillId="0" borderId="2" xfId="0" applyNumberFormat="1" applyFont="1" applyBorder="1" applyAlignment="1">
      <alignment horizontal="center" vertical="center" wrapText="1"/>
    </xf>
    <xf numFmtId="0" fontId="2" fillId="0" borderId="2" xfId="0" applyFont="1" applyBorder="1" applyAlignment="1">
      <alignment horizontal="left" wrapText="1"/>
    </xf>
    <xf numFmtId="0" fontId="34" fillId="6" borderId="2" xfId="0" applyFont="1" applyFill="1" applyBorder="1" applyAlignment="1">
      <alignment horizontal="left" vertical="center" wrapText="1"/>
    </xf>
    <xf numFmtId="0" fontId="14" fillId="0" borderId="32" xfId="0" applyFont="1" applyBorder="1" applyAlignment="1">
      <alignment horizontal="left" wrapText="1"/>
    </xf>
    <xf numFmtId="0" fontId="5" fillId="0" borderId="34" xfId="0" applyFont="1" applyBorder="1"/>
    <xf numFmtId="0" fontId="2" fillId="12" borderId="2" xfId="0" applyFont="1" applyFill="1" applyBorder="1" applyAlignment="1">
      <alignment horizontal="left" vertical="center" wrapText="1"/>
    </xf>
    <xf numFmtId="49" fontId="19" fillId="12" borderId="2" xfId="0" applyNumberFormat="1" applyFont="1" applyFill="1" applyBorder="1" applyAlignment="1">
      <alignment horizontal="center" vertical="center" wrapText="1"/>
    </xf>
    <xf numFmtId="0" fontId="19" fillId="12" borderId="2" xfId="0" applyFont="1" applyFill="1" applyBorder="1" applyAlignment="1">
      <alignment horizontal="center" vertical="center" wrapText="1"/>
    </xf>
    <xf numFmtId="49" fontId="2" fillId="12" borderId="2" xfId="0" applyNumberFormat="1" applyFont="1" applyFill="1" applyBorder="1" applyAlignment="1">
      <alignment horizontal="left" vertical="center" wrapText="1"/>
    </xf>
    <xf numFmtId="49" fontId="19" fillId="12" borderId="2" xfId="0" applyNumberFormat="1" applyFont="1" applyFill="1" applyBorder="1" applyAlignment="1">
      <alignment horizontal="right" vertical="center" wrapText="1"/>
    </xf>
    <xf numFmtId="49" fontId="19" fillId="7" borderId="2" xfId="0" applyNumberFormat="1" applyFont="1" applyFill="1" applyBorder="1" applyAlignment="1">
      <alignment horizontal="right" vertical="center" wrapText="1"/>
    </xf>
    <xf numFmtId="49" fontId="12" fillId="12" borderId="2" xfId="0" applyNumberFormat="1" applyFont="1" applyFill="1" applyBorder="1" applyAlignment="1">
      <alignment horizontal="left" vertical="center" wrapText="1"/>
    </xf>
    <xf numFmtId="49" fontId="12" fillId="12" borderId="2" xfId="0" applyNumberFormat="1" applyFont="1" applyFill="1" applyBorder="1" applyAlignment="1">
      <alignment horizontal="center" vertical="center" wrapText="1"/>
    </xf>
    <xf numFmtId="49" fontId="10" fillId="12" borderId="2" xfId="0" applyNumberFormat="1" applyFont="1" applyFill="1" applyBorder="1" applyAlignment="1">
      <alignment horizontal="left" vertical="center" wrapText="1"/>
    </xf>
    <xf numFmtId="49" fontId="2" fillId="12" borderId="2" xfId="0" applyNumberFormat="1" applyFont="1" applyFill="1" applyBorder="1" applyAlignment="1">
      <alignment horizontal="center" vertical="center" wrapText="1"/>
    </xf>
    <xf numFmtId="49" fontId="19" fillId="12" borderId="2" xfId="0" applyNumberFormat="1" applyFont="1" applyFill="1" applyBorder="1" applyAlignment="1">
      <alignment horizontal="left" vertical="center" wrapText="1"/>
    </xf>
    <xf numFmtId="0" fontId="22" fillId="0" borderId="0" xfId="0" applyFont="1" applyAlignment="1">
      <alignment horizontal="center" vertical="center" wrapText="1"/>
    </xf>
    <xf numFmtId="4" fontId="21" fillId="0" borderId="2" xfId="0" applyNumberFormat="1" applyFont="1" applyBorder="1" applyAlignment="1">
      <alignment horizontal="center" vertical="center"/>
    </xf>
    <xf numFmtId="0" fontId="12" fillId="5" borderId="21" xfId="0" applyFont="1" applyFill="1" applyBorder="1" applyAlignment="1">
      <alignment horizontal="left"/>
    </xf>
    <xf numFmtId="0" fontId="5" fillId="0" borderId="22" xfId="0" applyFont="1" applyBorder="1"/>
    <xf numFmtId="0" fontId="19" fillId="0" borderId="0" xfId="0" applyFont="1" applyAlignment="1">
      <alignment horizontal="left" vertical="center" wrapText="1"/>
    </xf>
    <xf numFmtId="0" fontId="19" fillId="0" borderId="33" xfId="0" applyFont="1" applyBorder="1" applyAlignment="1">
      <alignment horizontal="left" wrapText="1"/>
    </xf>
    <xf numFmtId="0" fontId="5" fillId="0" borderId="33" xfId="0" applyFont="1" applyBorder="1"/>
    <xf numFmtId="0" fontId="39" fillId="5" borderId="2" xfId="0" applyFont="1" applyFill="1" applyBorder="1" applyAlignment="1">
      <alignment horizontal="center" vertical="center" wrapText="1"/>
    </xf>
    <xf numFmtId="2" fontId="21" fillId="0" borderId="32" xfId="0" applyNumberFormat="1" applyFont="1" applyBorder="1" applyAlignment="1">
      <alignment horizontal="center" vertical="center"/>
    </xf>
    <xf numFmtId="2" fontId="21" fillId="0" borderId="2" xfId="0" applyNumberFormat="1" applyFont="1" applyBorder="1" applyAlignment="1">
      <alignment horizontal="center" vertical="center"/>
    </xf>
    <xf numFmtId="0" fontId="2" fillId="0" borderId="32" xfId="0" applyFont="1" applyBorder="1" applyAlignment="1">
      <alignment horizontal="left" wrapText="1"/>
    </xf>
    <xf numFmtId="0" fontId="19" fillId="0" borderId="29" xfId="0" applyFont="1" applyBorder="1" applyAlignment="1">
      <alignment horizontal="left" vertical="center" wrapText="1"/>
    </xf>
    <xf numFmtId="0" fontId="2" fillId="0" borderId="29" xfId="0" applyFont="1" applyBorder="1" applyAlignment="1">
      <alignment horizontal="left" vertical="center" wrapText="1"/>
    </xf>
    <xf numFmtId="0" fontId="49" fillId="0" borderId="9" xfId="0" applyFont="1" applyBorder="1" applyAlignment="1">
      <alignment horizontal="left" vertical="top"/>
    </xf>
    <xf numFmtId="0" fontId="5" fillId="0" borderId="9" xfId="0" applyFont="1" applyBorder="1"/>
    <xf numFmtId="0" fontId="2" fillId="0" borderId="32" xfId="0" applyFont="1" applyBorder="1" applyAlignment="1">
      <alignment horizontal="left" vertical="center" wrapText="1"/>
    </xf>
    <xf numFmtId="0" fontId="19" fillId="0" borderId="2" xfId="0" applyFont="1" applyBorder="1" applyAlignment="1">
      <alignment horizontal="left" wrapText="1"/>
    </xf>
    <xf numFmtId="0" fontId="19" fillId="0" borderId="3" xfId="0" applyFont="1" applyBorder="1" applyAlignment="1">
      <alignment horizontal="left" wrapText="1"/>
    </xf>
    <xf numFmtId="0" fontId="19" fillId="0" borderId="2" xfId="0" applyFont="1" applyBorder="1" applyAlignment="1">
      <alignment horizontal="right" vertical="center" wrapText="1"/>
    </xf>
    <xf numFmtId="0" fontId="5" fillId="0" borderId="32" xfId="0" applyFont="1" applyBorder="1"/>
    <xf numFmtId="0" fontId="39" fillId="5" borderId="2" xfId="0" applyFont="1" applyFill="1" applyBorder="1" applyAlignment="1">
      <alignment horizontal="center" vertical="top" wrapText="1"/>
    </xf>
    <xf numFmtId="0" fontId="19" fillId="4" borderId="2" xfId="0" applyFont="1" applyFill="1" applyBorder="1" applyAlignment="1">
      <alignment horizontal="right" vertical="center" wrapText="1"/>
    </xf>
    <xf numFmtId="4" fontId="21" fillId="4" borderId="2" xfId="0" applyNumberFormat="1" applyFont="1" applyFill="1" applyBorder="1" applyAlignment="1">
      <alignment horizontal="center" vertical="center"/>
    </xf>
    <xf numFmtId="0" fontId="14" fillId="5" borderId="2" xfId="0" applyFont="1" applyFill="1" applyBorder="1" applyAlignment="1">
      <alignment horizontal="center" vertical="top" wrapText="1"/>
    </xf>
    <xf numFmtId="4" fontId="21" fillId="0" borderId="2" xfId="0" applyNumberFormat="1" applyFont="1" applyBorder="1" applyAlignment="1">
      <alignment horizontal="center"/>
    </xf>
    <xf numFmtId="0" fontId="19" fillId="5" borderId="3" xfId="0" applyFont="1" applyFill="1" applyBorder="1" applyAlignment="1">
      <alignment horizontal="center" vertical="center" wrapText="1"/>
    </xf>
    <xf numFmtId="0" fontId="19" fillId="0" borderId="0" xfId="0" applyFont="1" applyAlignment="1">
      <alignment horizontal="left" vertical="center"/>
    </xf>
    <xf numFmtId="0" fontId="2" fillId="0" borderId="2" xfId="0" applyFont="1" applyBorder="1" applyAlignment="1"/>
    <xf numFmtId="2" fontId="21" fillId="0" borderId="2" xfId="0" applyNumberFormat="1" applyFont="1" applyBorder="1" applyAlignment="1">
      <alignment horizontal="center"/>
    </xf>
    <xf numFmtId="4" fontId="21" fillId="4" borderId="2" xfId="0" applyNumberFormat="1" applyFont="1" applyFill="1" applyBorder="1" applyAlignment="1">
      <alignment horizontal="center" wrapText="1"/>
    </xf>
    <xf numFmtId="0" fontId="2" fillId="0" borderId="30" xfId="0" applyFont="1" applyBorder="1" applyAlignment="1">
      <alignment horizontal="left" vertical="center" wrapText="1"/>
    </xf>
    <xf numFmtId="0" fontId="12" fillId="0" borderId="29" xfId="0" applyFont="1" applyBorder="1" applyAlignment="1">
      <alignment horizontal="left" vertical="center"/>
    </xf>
    <xf numFmtId="0" fontId="19" fillId="5" borderId="10" xfId="0" applyFont="1" applyFill="1" applyBorder="1" applyAlignment="1">
      <alignment horizontal="center" vertical="center"/>
    </xf>
    <xf numFmtId="0" fontId="19" fillId="5" borderId="10" xfId="0" applyFont="1" applyFill="1" applyBorder="1" applyAlignment="1">
      <alignment horizontal="center" vertical="center" wrapText="1"/>
    </xf>
    <xf numFmtId="0" fontId="19" fillId="0" borderId="2" xfId="0" applyFont="1" applyBorder="1" applyAlignment="1">
      <alignment horizontal="left"/>
    </xf>
    <xf numFmtId="4" fontId="19" fillId="0" borderId="2" xfId="0" applyNumberFormat="1" applyFont="1" applyBorder="1" applyAlignment="1">
      <alignment horizontal="center"/>
    </xf>
    <xf numFmtId="4" fontId="19" fillId="0" borderId="2" xfId="0" applyNumberFormat="1" applyFont="1" applyBorder="1" applyAlignment="1">
      <alignment horizontal="center" vertical="center"/>
    </xf>
    <xf numFmtId="0" fontId="21" fillId="5" borderId="2" xfId="0" applyFont="1" applyFill="1" applyBorder="1" applyAlignment="1">
      <alignment horizontal="right" wrapText="1"/>
    </xf>
    <xf numFmtId="0" fontId="19" fillId="0" borderId="32" xfId="0" applyFont="1" applyBorder="1" applyAlignment="1">
      <alignment horizontal="left" wrapText="1"/>
    </xf>
    <xf numFmtId="4" fontId="19" fillId="0" borderId="32" xfId="0" applyNumberFormat="1" applyFont="1" applyBorder="1" applyAlignment="1">
      <alignment horizontal="center"/>
    </xf>
    <xf numFmtId="0" fontId="39" fillId="0" borderId="2" xfId="0" applyFont="1" applyBorder="1" applyAlignment="1">
      <alignment horizontal="left" wrapText="1"/>
    </xf>
    <xf numFmtId="0" fontId="19" fillId="0" borderId="2" xfId="0" applyFont="1" applyBorder="1" applyAlignment="1">
      <alignment horizontal="center" vertical="center" wrapText="1"/>
    </xf>
    <xf numFmtId="0" fontId="14" fillId="0" borderId="0" xfId="0" applyFont="1" applyAlignment="1"/>
    <xf numFmtId="0" fontId="19" fillId="7" borderId="29" xfId="0" applyFont="1" applyFill="1" applyBorder="1" applyAlignment="1">
      <alignment horizontal="center"/>
    </xf>
    <xf numFmtId="0" fontId="19" fillId="0" borderId="2" xfId="0" applyFont="1" applyBorder="1" applyAlignment="1">
      <alignment horizontal="left" vertical="top"/>
    </xf>
    <xf numFmtId="0" fontId="19" fillId="4" borderId="2" xfId="0" applyFont="1" applyFill="1" applyBorder="1" applyAlignment="1">
      <alignment horizontal="center" vertical="center" wrapText="1"/>
    </xf>
    <xf numFmtId="0" fontId="8" fillId="0" borderId="2" xfId="0" applyFont="1" applyBorder="1" applyAlignment="1">
      <alignment horizontal="center"/>
    </xf>
    <xf numFmtId="0" fontId="19" fillId="0" borderId="32" xfId="0" applyFont="1" applyBorder="1" applyAlignment="1">
      <alignment horizontal="left" vertical="center" wrapText="1"/>
    </xf>
    <xf numFmtId="4" fontId="21" fillId="0" borderId="2" xfId="0" applyNumberFormat="1" applyFont="1" applyBorder="1" applyAlignment="1">
      <alignment horizontal="right" vertical="center" wrapText="1"/>
    </xf>
    <xf numFmtId="0" fontId="19" fillId="0" borderId="32" xfId="0" applyFont="1" applyBorder="1" applyAlignment="1">
      <alignment horizontal="left"/>
    </xf>
    <xf numFmtId="2" fontId="21" fillId="0" borderId="32" xfId="0" applyNumberFormat="1" applyFont="1" applyBorder="1" applyAlignment="1">
      <alignment horizontal="center"/>
    </xf>
    <xf numFmtId="0" fontId="21" fillId="0" borderId="33" xfId="0" applyFont="1" applyBorder="1" applyAlignment="1">
      <alignment horizontal="right" wrapText="1"/>
    </xf>
    <xf numFmtId="0" fontId="25" fillId="0" borderId="2" xfId="0" applyFont="1" applyBorder="1" applyAlignment="1">
      <alignment horizontal="left" vertical="center" wrapText="1"/>
    </xf>
    <xf numFmtId="166" fontId="31" fillId="0" borderId="2" xfId="0" applyNumberFormat="1" applyFont="1" applyBorder="1" applyAlignment="1">
      <alignment horizontal="center" vertical="center" wrapText="1"/>
    </xf>
    <xf numFmtId="0" fontId="31" fillId="0" borderId="2" xfId="0" applyFont="1" applyBorder="1" applyAlignment="1">
      <alignment horizontal="center" vertical="center" wrapText="1"/>
    </xf>
    <xf numFmtId="166" fontId="31" fillId="0" borderId="2" xfId="0" applyNumberFormat="1" applyFont="1" applyBorder="1" applyAlignment="1">
      <alignment horizontal="center" vertical="center"/>
    </xf>
    <xf numFmtId="0" fontId="19" fillId="5" borderId="29" xfId="0" applyFont="1" applyFill="1" applyBorder="1" applyAlignment="1">
      <alignment horizontal="center" vertical="center"/>
    </xf>
    <xf numFmtId="0" fontId="19" fillId="5" borderId="29" xfId="0" applyFont="1" applyFill="1" applyBorder="1" applyAlignment="1">
      <alignment horizontal="center" vertical="center" wrapText="1"/>
    </xf>
    <xf numFmtId="0" fontId="2" fillId="0" borderId="2" xfId="0" applyFont="1" applyBorder="1" applyAlignment="1">
      <alignment horizontal="left"/>
    </xf>
    <xf numFmtId="2" fontId="2" fillId="0" borderId="2" xfId="0" applyNumberFormat="1" applyFont="1" applyBorder="1" applyAlignment="1">
      <alignment horizontal="center"/>
    </xf>
    <xf numFmtId="0" fontId="2" fillId="0" borderId="2" xfId="0" applyFont="1" applyBorder="1" applyAlignment="1">
      <alignment horizontal="center"/>
    </xf>
    <xf numFmtId="0" fontId="19" fillId="5" borderId="2" xfId="0" applyFont="1" applyFill="1" applyBorder="1" applyAlignment="1">
      <alignment horizontal="right" vertical="center"/>
    </xf>
    <xf numFmtId="0" fontId="22" fillId="0" borderId="2" xfId="0" applyFont="1" applyBorder="1" applyAlignment="1">
      <alignment horizontal="left" vertical="center"/>
    </xf>
    <xf numFmtId="0" fontId="22" fillId="5" borderId="2" xfId="0" applyFont="1" applyFill="1" applyBorder="1" applyAlignment="1">
      <alignment horizontal="center" vertical="center" wrapText="1"/>
    </xf>
    <xf numFmtId="0" fontId="39" fillId="0" borderId="2" xfId="0" applyFont="1" applyBorder="1" applyAlignment="1">
      <alignment horizontal="left" vertical="center" wrapText="1"/>
    </xf>
    <xf numFmtId="0" fontId="30" fillId="0" borderId="2" xfId="0" applyFont="1" applyBorder="1" applyAlignment="1">
      <alignment horizontal="left" vertical="center" wrapText="1"/>
    </xf>
    <xf numFmtId="0" fontId="30" fillId="6" borderId="2" xfId="0" applyFont="1" applyFill="1" applyBorder="1" applyAlignment="1">
      <alignment horizontal="center" vertical="center" wrapText="1"/>
    </xf>
    <xf numFmtId="166" fontId="8" fillId="0" borderId="2" xfId="0" applyNumberFormat="1" applyFont="1" applyBorder="1" applyAlignment="1">
      <alignment horizontal="right" vertical="center"/>
    </xf>
    <xf numFmtId="167" fontId="22" fillId="0" borderId="2" xfId="0" applyNumberFormat="1" applyFont="1" applyBorder="1" applyAlignment="1">
      <alignment horizontal="right" vertical="center"/>
    </xf>
    <xf numFmtId="14" fontId="8" fillId="0" borderId="2" xfId="0" applyNumberFormat="1" applyFont="1" applyBorder="1" applyAlignment="1">
      <alignment horizontal="right" vertical="center" wrapText="1"/>
    </xf>
    <xf numFmtId="0" fontId="8" fillId="0" borderId="2" xfId="0" applyFont="1" applyBorder="1" applyAlignment="1">
      <alignment horizontal="right" vertical="center" wrapText="1"/>
    </xf>
    <xf numFmtId="0" fontId="19" fillId="6" borderId="2" xfId="0" applyFont="1" applyFill="1" applyBorder="1" applyAlignment="1">
      <alignment horizontal="left" wrapText="1"/>
    </xf>
    <xf numFmtId="0" fontId="12" fillId="0" borderId="2" xfId="0" applyFont="1" applyBorder="1" applyAlignment="1">
      <alignment horizontal="left" vertical="center" wrapText="1"/>
    </xf>
    <xf numFmtId="0" fontId="19" fillId="0" borderId="3" xfId="0" applyFont="1" applyBorder="1" applyAlignment="1">
      <alignment horizontal="left" vertical="center" wrapText="1"/>
    </xf>
    <xf numFmtId="0" fontId="19" fillId="5" borderId="2" xfId="0" applyFont="1" applyFill="1" applyBorder="1" applyAlignment="1">
      <alignment horizontal="right" vertical="center" wrapText="1"/>
    </xf>
    <xf numFmtId="0" fontId="19" fillId="6" borderId="2" xfId="0" applyFont="1" applyFill="1" applyBorder="1" applyAlignment="1">
      <alignment horizontal="right" vertical="center" wrapText="1"/>
    </xf>
    <xf numFmtId="0" fontId="2" fillId="3" borderId="2" xfId="0" applyFont="1" applyFill="1" applyBorder="1" applyAlignment="1">
      <alignment horizontal="left" vertical="center" wrapText="1"/>
    </xf>
    <xf numFmtId="0" fontId="12" fillId="0" borderId="2" xfId="0" applyFont="1" applyBorder="1" applyAlignment="1">
      <alignment horizontal="left" vertical="center"/>
    </xf>
    <xf numFmtId="0" fontId="22" fillId="5" borderId="2" xfId="0" applyFont="1" applyFill="1" applyBorder="1" applyAlignment="1">
      <alignment horizontal="left" vertical="center"/>
    </xf>
    <xf numFmtId="0" fontId="36" fillId="0" borderId="2" xfId="0" applyFont="1" applyBorder="1" applyAlignment="1">
      <alignment horizontal="left" vertical="center" wrapText="1"/>
    </xf>
    <xf numFmtId="0" fontId="22" fillId="0" borderId="2" xfId="0" applyFont="1" applyBorder="1" applyAlignment="1">
      <alignment horizontal="left" vertical="center" wrapText="1"/>
    </xf>
    <xf numFmtId="0" fontId="40" fillId="0" borderId="2" xfId="0" applyFont="1" applyBorder="1" applyAlignment="1">
      <alignment horizontal="left" vertical="center" wrapText="1"/>
    </xf>
    <xf numFmtId="0" fontId="41" fillId="0" borderId="2" xfId="0" applyFont="1" applyBorder="1" applyAlignment="1">
      <alignment horizontal="left" vertical="center"/>
    </xf>
    <xf numFmtId="0" fontId="22" fillId="5" borderId="2" xfId="0" applyFont="1" applyFill="1" applyBorder="1" applyAlignment="1">
      <alignment horizontal="center" vertical="center"/>
    </xf>
    <xf numFmtId="0" fontId="19" fillId="0" borderId="2" xfId="0" applyFont="1" applyBorder="1" applyAlignment="1">
      <alignment horizontal="left" vertical="center"/>
    </xf>
    <xf numFmtId="0" fontId="14" fillId="0" borderId="29" xfId="0" applyFont="1" applyBorder="1" applyAlignment="1">
      <alignment horizontal="left" vertical="center" wrapText="1"/>
    </xf>
    <xf numFmtId="0" fontId="32" fillId="0" borderId="29" xfId="0" applyFont="1" applyBorder="1" applyAlignment="1">
      <alignment horizontal="left" vertical="center" wrapText="1"/>
    </xf>
    <xf numFmtId="0" fontId="22" fillId="0" borderId="32" xfId="0" applyFont="1" applyBorder="1" applyAlignment="1">
      <alignment horizontal="left" vertical="center" wrapText="1"/>
    </xf>
    <xf numFmtId="0" fontId="46" fillId="0" borderId="2" xfId="0" applyFont="1" applyBorder="1" applyAlignment="1">
      <alignment horizontal="left" vertical="center" wrapText="1"/>
    </xf>
    <xf numFmtId="0" fontId="47" fillId="0" borderId="2" xfId="0" applyFont="1" applyBorder="1" applyAlignment="1">
      <alignment horizontal="left" vertical="center" wrapText="1"/>
    </xf>
    <xf numFmtId="0" fontId="19" fillId="0" borderId="2" xfId="0" applyFont="1" applyBorder="1" applyAlignment="1">
      <alignment horizontal="right" vertical="center"/>
    </xf>
    <xf numFmtId="0" fontId="14" fillId="0" borderId="2" xfId="0" applyFont="1" applyBorder="1" applyAlignment="1">
      <alignment horizontal="left" vertical="center"/>
    </xf>
    <xf numFmtId="0" fontId="48" fillId="0" borderId="2" xfId="0" applyFont="1" applyBorder="1" applyAlignment="1">
      <alignment horizontal="left" vertical="center" wrapText="1"/>
    </xf>
    <xf numFmtId="0" fontId="13" fillId="0" borderId="2" xfId="0" applyFont="1" applyBorder="1" applyAlignment="1">
      <alignment horizontal="left" vertical="center" wrapText="1"/>
    </xf>
    <xf numFmtId="0" fontId="23" fillId="0" borderId="29" xfId="0" applyFont="1" applyBorder="1" applyAlignment="1">
      <alignment horizontal="center" vertical="center"/>
    </xf>
    <xf numFmtId="0" fontId="23" fillId="0" borderId="30" xfId="0" applyFont="1" applyBorder="1" applyAlignment="1">
      <alignment horizontal="left" vertical="center"/>
    </xf>
    <xf numFmtId="0" fontId="23" fillId="0" borderId="0" xfId="0" applyFont="1" applyAlignment="1">
      <alignment horizontal="left" vertical="center"/>
    </xf>
    <xf numFmtId="0" fontId="5" fillId="0" borderId="36" xfId="0" applyFont="1" applyBorder="1"/>
    <xf numFmtId="0" fontId="23" fillId="0" borderId="33" xfId="0" applyFont="1" applyBorder="1" applyAlignment="1">
      <alignment horizontal="left" vertical="center"/>
    </xf>
    <xf numFmtId="49" fontId="12" fillId="0" borderId="2" xfId="0" applyNumberFormat="1" applyFont="1" applyBorder="1" applyAlignment="1">
      <alignment horizontal="left" vertical="center" wrapText="1"/>
    </xf>
    <xf numFmtId="49" fontId="19" fillId="5" borderId="2" xfId="0" applyNumberFormat="1" applyFont="1" applyFill="1" applyBorder="1" applyAlignment="1">
      <alignment horizontal="right" vertical="center" wrapText="1"/>
    </xf>
    <xf numFmtId="49" fontId="12" fillId="5" borderId="2" xfId="0" applyNumberFormat="1" applyFont="1" applyFill="1" applyBorder="1" applyAlignment="1">
      <alignment horizontal="right" vertical="center" wrapText="1"/>
    </xf>
    <xf numFmtId="49" fontId="8" fillId="12" borderId="2" xfId="0" applyNumberFormat="1" applyFont="1" applyFill="1" applyBorder="1" applyAlignment="1">
      <alignment horizontal="left" vertical="center" wrapText="1"/>
    </xf>
    <xf numFmtId="4" fontId="21" fillId="0" borderId="2" xfId="0" applyNumberFormat="1" applyFont="1" applyBorder="1" applyAlignment="1">
      <alignment horizontal="center" vertical="center" wrapText="1"/>
    </xf>
    <xf numFmtId="2" fontId="21" fillId="4" borderId="2" xfId="0" applyNumberFormat="1" applyFont="1" applyFill="1" applyBorder="1" applyAlignment="1">
      <alignment horizontal="center" vertical="center" wrapText="1"/>
    </xf>
    <xf numFmtId="0" fontId="1" fillId="0" borderId="0" xfId="0" applyFont="1" applyAlignment="1"/>
    <xf numFmtId="0" fontId="3" fillId="0" borderId="0" xfId="0" applyFont="1" applyAlignment="1">
      <alignment horizontal="center"/>
    </xf>
    <xf numFmtId="0" fontId="1" fillId="0" borderId="0" xfId="0" applyFont="1"/>
    <xf numFmtId="0" fontId="6" fillId="0" borderId="0" xfId="0" applyFont="1" applyAlignment="1">
      <alignment horizontal="center"/>
    </xf>
    <xf numFmtId="0" fontId="23" fillId="0" borderId="2" xfId="0" applyFont="1" applyBorder="1" applyAlignment="1">
      <alignment horizontal="right" wrapText="1"/>
    </xf>
    <xf numFmtId="0" fontId="23" fillId="0" borderId="2" xfId="0" applyFont="1" applyBorder="1" applyAlignment="1">
      <alignment horizontal="center"/>
    </xf>
    <xf numFmtId="0" fontId="7" fillId="10" borderId="5" xfId="0" applyFont="1" applyFill="1" applyBorder="1" applyAlignment="1">
      <alignment horizontal="center" wrapText="1"/>
    </xf>
    <xf numFmtId="0" fontId="5" fillId="0" borderId="7" xfId="0" applyFont="1" applyBorder="1"/>
    <xf numFmtId="0" fontId="28" fillId="0" borderId="2" xfId="0" applyFont="1" applyBorder="1" applyAlignment="1">
      <alignment horizontal="right" wrapText="1"/>
    </xf>
    <xf numFmtId="164" fontId="28" fillId="0" borderId="2" xfId="0" applyNumberFormat="1" applyFont="1" applyBorder="1" applyAlignment="1">
      <alignment horizontal="right"/>
    </xf>
    <xf numFmtId="0" fontId="7" fillId="10" borderId="24" xfId="0" applyFont="1" applyFill="1" applyBorder="1" applyAlignment="1">
      <alignment horizontal="center" wrapText="1"/>
    </xf>
    <xf numFmtId="0" fontId="5" fillId="0" borderId="27" xfId="0" applyFont="1" applyBorder="1"/>
    <xf numFmtId="0" fontId="33" fillId="11" borderId="2" xfId="0" applyFont="1" applyFill="1" applyBorder="1" applyAlignment="1">
      <alignment horizontal="center"/>
    </xf>
    <xf numFmtId="0" fontId="33" fillId="11" borderId="2" xfId="0" applyFont="1" applyFill="1" applyBorder="1" applyAlignment="1">
      <alignment horizontal="center" wrapText="1"/>
    </xf>
    <xf numFmtId="4" fontId="10" fillId="0" borderId="2" xfId="0" applyNumberFormat="1" applyFont="1" applyBorder="1"/>
    <xf numFmtId="168" fontId="10" fillId="0" borderId="2" xfId="0" applyNumberFormat="1" applyFont="1" applyBorder="1" applyAlignment="1">
      <alignment horizontal="center"/>
    </xf>
    <xf numFmtId="4" fontId="10" fillId="0" borderId="2" xfId="0" applyNumberFormat="1" applyFont="1" applyBorder="1" applyAlignment="1">
      <alignment horizontal="center"/>
    </xf>
    <xf numFmtId="0" fontId="33" fillId="11" borderId="16" xfId="0" applyFont="1" applyFill="1" applyBorder="1" applyAlignment="1">
      <alignment horizontal="center" wrapText="1"/>
    </xf>
    <xf numFmtId="0" fontId="5" fillId="0" borderId="20" xfId="0" applyFont="1" applyBorder="1"/>
    <xf numFmtId="0" fontId="5" fillId="0" borderId="17" xfId="0" applyFont="1" applyBorder="1"/>
    <xf numFmtId="0" fontId="2" fillId="0" borderId="5" xfId="0" applyFont="1" applyBorder="1" applyAlignment="1">
      <alignment horizontal="center" vertical="center"/>
    </xf>
    <xf numFmtId="0" fontId="5" fillId="0" borderId="8" xfId="0" applyFont="1" applyBorder="1"/>
    <xf numFmtId="0" fontId="2" fillId="0" borderId="5" xfId="0" applyFont="1" applyBorder="1" applyAlignment="1">
      <alignment horizontal="center" vertical="center" wrapText="1"/>
    </xf>
    <xf numFmtId="0" fontId="12" fillId="7" borderId="16" xfId="0" applyFont="1" applyFill="1" applyBorder="1" applyAlignment="1">
      <alignment horizontal="right" vertical="center"/>
    </xf>
    <xf numFmtId="2" fontId="27" fillId="8" borderId="16" xfId="0" applyNumberFormat="1" applyFont="1" applyFill="1" applyBorder="1" applyAlignment="1">
      <alignment horizontal="center" vertical="center"/>
    </xf>
    <xf numFmtId="0" fontId="12" fillId="8" borderId="16" xfId="0" applyFont="1" applyFill="1" applyBorder="1" applyAlignment="1">
      <alignment horizontal="right" vertical="center"/>
    </xf>
    <xf numFmtId="0" fontId="25" fillId="0" borderId="0" xfId="0" applyFont="1" applyAlignment="1">
      <alignment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5" fillId="0" borderId="0" xfId="0" applyFont="1" applyAlignment="1">
      <alignment horizontal="center" vertical="center" wrapText="1"/>
    </xf>
    <xf numFmtId="0" fontId="25" fillId="0" borderId="0" xfId="0" applyFont="1" applyAlignment="1">
      <alignment horizontal="left" vertical="center" wrapText="1"/>
    </xf>
    <xf numFmtId="0" fontId="31" fillId="0" borderId="0" xfId="0" applyFont="1" applyAlignment="1">
      <alignment horizontal="left" vertical="center"/>
    </xf>
    <xf numFmtId="0" fontId="29" fillId="0" borderId="0" xfId="0" applyFont="1" applyAlignment="1">
      <alignment horizontal="left" vertical="center"/>
    </xf>
    <xf numFmtId="0" fontId="29" fillId="4" borderId="2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5"/>
  <sheetViews>
    <sheetView tabSelected="1" topLeftCell="A368" workbookViewId="0">
      <selection activeCell="O5" sqref="O5"/>
    </sheetView>
  </sheetViews>
  <sheetFormatPr defaultColWidth="12.6640625" defaultRowHeight="15" customHeight="1" x14ac:dyDescent="0.25"/>
  <cols>
    <col min="1" max="1" width="2" customWidth="1"/>
    <col min="2" max="2" width="15.21875" customWidth="1"/>
    <col min="3" max="3" width="11.21875" customWidth="1"/>
    <col min="4" max="4" width="15.21875" customWidth="1"/>
    <col min="5" max="5" width="16.88671875" customWidth="1"/>
    <col min="6" max="6" width="12.33203125" customWidth="1"/>
    <col min="7" max="7" width="11.21875" customWidth="1"/>
    <col min="8" max="8" width="9.77734375" customWidth="1"/>
    <col min="10" max="10" width="12.21875" customWidth="1"/>
    <col min="11" max="11" width="3.21875" customWidth="1"/>
  </cols>
  <sheetData>
    <row r="1" spans="1:11" ht="12" customHeight="1" x14ac:dyDescent="0.25">
      <c r="A1" s="24"/>
      <c r="B1" s="24"/>
      <c r="C1" s="24"/>
      <c r="D1" s="24"/>
      <c r="E1" s="24"/>
      <c r="F1" s="24"/>
      <c r="G1" s="24"/>
      <c r="H1" s="24"/>
      <c r="I1" s="24"/>
      <c r="J1" s="28"/>
      <c r="K1" s="29"/>
    </row>
    <row r="2" spans="1:11" ht="23.25" customHeight="1" x14ac:dyDescent="0.25">
      <c r="A2" s="30"/>
      <c r="B2" s="289" t="s">
        <v>28</v>
      </c>
      <c r="C2" s="290"/>
      <c r="D2" s="290"/>
      <c r="E2" s="290"/>
      <c r="F2" s="290"/>
      <c r="G2" s="290"/>
      <c r="H2" s="290"/>
      <c r="I2" s="290"/>
      <c r="J2" s="290"/>
      <c r="K2" s="29"/>
    </row>
    <row r="3" spans="1:11" ht="48.6" customHeight="1" x14ac:dyDescent="0.25">
      <c r="A3" s="31"/>
      <c r="B3" s="291" t="s">
        <v>30</v>
      </c>
      <c r="C3" s="290"/>
      <c r="D3" s="290"/>
      <c r="E3" s="290"/>
      <c r="F3" s="290"/>
      <c r="G3" s="290"/>
      <c r="H3" s="290"/>
      <c r="I3" s="290"/>
      <c r="J3" s="290"/>
      <c r="K3" s="29"/>
    </row>
    <row r="4" spans="1:11" ht="15.75" customHeight="1" x14ac:dyDescent="0.25">
      <c r="A4" s="33"/>
      <c r="B4" s="292" t="s">
        <v>32</v>
      </c>
      <c r="C4" s="272"/>
      <c r="D4" s="272"/>
      <c r="E4" s="272"/>
      <c r="F4" s="269"/>
      <c r="G4" s="293" t="s">
        <v>33</v>
      </c>
      <c r="H4" s="272"/>
      <c r="I4" s="272"/>
      <c r="J4" s="269"/>
      <c r="K4" s="29"/>
    </row>
    <row r="5" spans="1:11" ht="15.75" customHeight="1" x14ac:dyDescent="0.25">
      <c r="A5" s="33"/>
      <c r="B5" s="292" t="s">
        <v>37</v>
      </c>
      <c r="C5" s="272"/>
      <c r="D5" s="272"/>
      <c r="E5" s="272"/>
      <c r="F5" s="269"/>
      <c r="G5" s="294" t="s">
        <v>38</v>
      </c>
      <c r="H5" s="272"/>
      <c r="I5" s="272"/>
      <c r="J5" s="269"/>
      <c r="K5" s="29"/>
    </row>
    <row r="6" spans="1:11" ht="15.75" customHeight="1" x14ac:dyDescent="0.25">
      <c r="A6" s="33"/>
      <c r="B6" s="292" t="s">
        <v>40</v>
      </c>
      <c r="C6" s="272"/>
      <c r="D6" s="272"/>
      <c r="E6" s="272"/>
      <c r="F6" s="272"/>
      <c r="G6" s="272"/>
      <c r="H6" s="272"/>
      <c r="I6" s="272"/>
      <c r="J6" s="269"/>
      <c r="K6" s="29"/>
    </row>
    <row r="7" spans="1:11" ht="20.25" customHeight="1" x14ac:dyDescent="0.25">
      <c r="A7" s="36"/>
      <c r="B7" s="295" t="s">
        <v>42</v>
      </c>
      <c r="C7" s="272"/>
      <c r="D7" s="272"/>
      <c r="E7" s="272"/>
      <c r="F7" s="272"/>
      <c r="G7" s="272"/>
      <c r="H7" s="272"/>
      <c r="I7" s="272"/>
      <c r="J7" s="269"/>
      <c r="K7" s="29"/>
    </row>
    <row r="8" spans="1:11" ht="15.75" customHeight="1" x14ac:dyDescent="0.25">
      <c r="A8" s="37"/>
      <c r="B8" s="38" t="s">
        <v>45</v>
      </c>
      <c r="C8" s="292" t="s">
        <v>46</v>
      </c>
      <c r="D8" s="272"/>
      <c r="E8" s="272"/>
      <c r="F8" s="272"/>
      <c r="G8" s="272"/>
      <c r="H8" s="269"/>
      <c r="I8" s="296" t="s">
        <v>49</v>
      </c>
      <c r="J8" s="269"/>
      <c r="K8" s="29"/>
    </row>
    <row r="9" spans="1:11" ht="15.75" customHeight="1" x14ac:dyDescent="0.25">
      <c r="A9" s="37"/>
      <c r="B9" s="38" t="s">
        <v>51</v>
      </c>
      <c r="C9" s="292" t="s">
        <v>52</v>
      </c>
      <c r="D9" s="272"/>
      <c r="E9" s="272"/>
      <c r="F9" s="272"/>
      <c r="G9" s="272"/>
      <c r="H9" s="269"/>
      <c r="I9" s="294" t="s">
        <v>54</v>
      </c>
      <c r="J9" s="269"/>
      <c r="K9" s="29"/>
    </row>
    <row r="10" spans="1:11" ht="39.75" customHeight="1" x14ac:dyDescent="0.25">
      <c r="A10" s="37"/>
      <c r="B10" s="38" t="s">
        <v>55</v>
      </c>
      <c r="C10" s="292" t="s">
        <v>56</v>
      </c>
      <c r="D10" s="272"/>
      <c r="E10" s="272"/>
      <c r="F10" s="272"/>
      <c r="G10" s="272"/>
      <c r="H10" s="269"/>
      <c r="I10" s="294" t="s">
        <v>58</v>
      </c>
      <c r="J10" s="269"/>
      <c r="K10" s="29"/>
    </row>
    <row r="11" spans="1:11" ht="37.5" customHeight="1" x14ac:dyDescent="0.25">
      <c r="A11" s="37"/>
      <c r="B11" s="38" t="s">
        <v>60</v>
      </c>
      <c r="C11" s="292" t="s">
        <v>61</v>
      </c>
      <c r="D11" s="272"/>
      <c r="E11" s="272"/>
      <c r="F11" s="272"/>
      <c r="G11" s="272"/>
      <c r="H11" s="269"/>
      <c r="I11" s="294">
        <v>60</v>
      </c>
      <c r="J11" s="269"/>
      <c r="K11" s="29"/>
    </row>
    <row r="12" spans="1:11" ht="25.5" customHeight="1" x14ac:dyDescent="0.25">
      <c r="A12" s="41"/>
      <c r="B12" s="297" t="s">
        <v>63</v>
      </c>
      <c r="C12" s="272"/>
      <c r="D12" s="272"/>
      <c r="E12" s="272"/>
      <c r="F12" s="272"/>
      <c r="G12" s="272"/>
      <c r="H12" s="272"/>
      <c r="I12" s="272"/>
      <c r="J12" s="269"/>
      <c r="K12" s="29"/>
    </row>
    <row r="13" spans="1:11" ht="43.5" customHeight="1" x14ac:dyDescent="0.25">
      <c r="A13" s="37"/>
      <c r="B13" s="298" t="s">
        <v>69</v>
      </c>
      <c r="C13" s="272"/>
      <c r="D13" s="272"/>
      <c r="E13" s="272"/>
      <c r="F13" s="272"/>
      <c r="G13" s="298" t="s">
        <v>71</v>
      </c>
      <c r="H13" s="269"/>
      <c r="I13" s="298" t="s">
        <v>72</v>
      </c>
      <c r="J13" s="269"/>
      <c r="K13" s="29"/>
    </row>
    <row r="14" spans="1:11" ht="12.75" customHeight="1" x14ac:dyDescent="0.25">
      <c r="A14" s="45"/>
      <c r="B14" s="271" t="s">
        <v>74</v>
      </c>
      <c r="C14" s="272"/>
      <c r="D14" s="272"/>
      <c r="E14" s="272"/>
      <c r="F14" s="269"/>
      <c r="G14" s="268" t="s">
        <v>75</v>
      </c>
      <c r="H14" s="269"/>
      <c r="I14" s="270">
        <v>348.7</v>
      </c>
      <c r="J14" s="269"/>
      <c r="K14" s="29"/>
    </row>
    <row r="15" spans="1:11" ht="12.75" customHeight="1" x14ac:dyDescent="0.25">
      <c r="A15" s="45"/>
      <c r="B15" s="271" t="s">
        <v>80</v>
      </c>
      <c r="C15" s="272"/>
      <c r="D15" s="272"/>
      <c r="E15" s="272"/>
      <c r="F15" s="269"/>
      <c r="G15" s="268" t="s">
        <v>75</v>
      </c>
      <c r="H15" s="269"/>
      <c r="I15" s="270">
        <v>3968.23</v>
      </c>
      <c r="J15" s="269"/>
      <c r="K15" s="29"/>
    </row>
    <row r="16" spans="1:11" ht="12.75" customHeight="1" x14ac:dyDescent="0.25">
      <c r="A16" s="45"/>
      <c r="B16" s="271" t="s">
        <v>82</v>
      </c>
      <c r="C16" s="272"/>
      <c r="D16" s="272"/>
      <c r="E16" s="272"/>
      <c r="F16" s="269"/>
      <c r="G16" s="268" t="s">
        <v>75</v>
      </c>
      <c r="H16" s="269"/>
      <c r="I16" s="270">
        <v>774.96</v>
      </c>
      <c r="J16" s="269"/>
      <c r="K16" s="29"/>
    </row>
    <row r="17" spans="1:11" ht="12.75" customHeight="1" x14ac:dyDescent="0.25">
      <c r="A17" s="45"/>
      <c r="B17" s="271" t="s">
        <v>84</v>
      </c>
      <c r="C17" s="272"/>
      <c r="D17" s="272"/>
      <c r="E17" s="272"/>
      <c r="F17" s="269"/>
      <c r="G17" s="268" t="s">
        <v>75</v>
      </c>
      <c r="H17" s="269"/>
      <c r="I17" s="270">
        <v>77.2</v>
      </c>
      <c r="J17" s="269"/>
      <c r="K17" s="29"/>
    </row>
    <row r="18" spans="1:11" ht="12.75" customHeight="1" x14ac:dyDescent="0.25">
      <c r="A18" s="45"/>
      <c r="B18" s="271" t="s">
        <v>87</v>
      </c>
      <c r="C18" s="272"/>
      <c r="D18" s="272"/>
      <c r="E18" s="272"/>
      <c r="F18" s="269"/>
      <c r="G18" s="268" t="s">
        <v>75</v>
      </c>
      <c r="H18" s="269"/>
      <c r="I18" s="270"/>
      <c r="J18" s="269"/>
      <c r="K18" s="29"/>
    </row>
    <row r="19" spans="1:11" ht="12.75" customHeight="1" x14ac:dyDescent="0.25">
      <c r="A19" s="45"/>
      <c r="B19" s="271" t="s">
        <v>90</v>
      </c>
      <c r="C19" s="272"/>
      <c r="D19" s="272"/>
      <c r="E19" s="272"/>
      <c r="F19" s="269"/>
      <c r="G19" s="268" t="s">
        <v>75</v>
      </c>
      <c r="H19" s="269"/>
      <c r="I19" s="270">
        <v>1443.27</v>
      </c>
      <c r="J19" s="269"/>
      <c r="K19" s="29"/>
    </row>
    <row r="20" spans="1:11" ht="13.2" x14ac:dyDescent="0.25">
      <c r="A20" s="54"/>
      <c r="B20" s="271" t="s">
        <v>94</v>
      </c>
      <c r="C20" s="272"/>
      <c r="D20" s="272"/>
      <c r="E20" s="272"/>
      <c r="F20" s="269"/>
      <c r="G20" s="268" t="s">
        <v>75</v>
      </c>
      <c r="H20" s="269"/>
      <c r="I20" s="270">
        <v>1281.82</v>
      </c>
      <c r="J20" s="269"/>
      <c r="K20" s="29"/>
    </row>
    <row r="21" spans="1:11" ht="12.75" customHeight="1" x14ac:dyDescent="0.25">
      <c r="A21" s="55"/>
      <c r="B21" s="275" t="s">
        <v>97</v>
      </c>
      <c r="C21" s="272"/>
      <c r="D21" s="272"/>
      <c r="E21" s="272"/>
      <c r="F21" s="272"/>
      <c r="G21" s="272"/>
      <c r="H21" s="269"/>
      <c r="I21" s="276">
        <f>ROUND(I14+I15+I16+I17+I18+I19+I20,2)</f>
        <v>7894.18</v>
      </c>
      <c r="J21" s="269"/>
      <c r="K21" s="29"/>
    </row>
    <row r="22" spans="1:11" ht="7.5" customHeight="1" x14ac:dyDescent="0.25">
      <c r="A22" s="56"/>
      <c r="B22" s="277"/>
      <c r="C22" s="272"/>
      <c r="D22" s="272"/>
      <c r="E22" s="272"/>
      <c r="F22" s="272"/>
      <c r="G22" s="272"/>
      <c r="H22" s="272"/>
      <c r="I22" s="272"/>
      <c r="J22" s="269"/>
      <c r="K22" s="29"/>
    </row>
    <row r="23" spans="1:11" ht="23.25" customHeight="1" x14ac:dyDescent="0.25">
      <c r="A23" s="45"/>
      <c r="B23" s="271" t="s">
        <v>105</v>
      </c>
      <c r="C23" s="272"/>
      <c r="D23" s="272"/>
      <c r="E23" s="272"/>
      <c r="F23" s="269"/>
      <c r="G23" s="268" t="s">
        <v>75</v>
      </c>
      <c r="H23" s="269"/>
      <c r="I23" s="274">
        <v>3200.58</v>
      </c>
      <c r="J23" s="269"/>
      <c r="K23" s="29"/>
    </row>
    <row r="24" spans="1:11" ht="12.75" customHeight="1" x14ac:dyDescent="0.25">
      <c r="A24" s="45"/>
      <c r="B24" s="271" t="s">
        <v>109</v>
      </c>
      <c r="C24" s="272"/>
      <c r="D24" s="272"/>
      <c r="E24" s="272"/>
      <c r="F24" s="269"/>
      <c r="G24" s="273" t="s">
        <v>75</v>
      </c>
      <c r="H24" s="269"/>
      <c r="I24" s="274"/>
      <c r="J24" s="269"/>
      <c r="K24" s="29"/>
    </row>
    <row r="25" spans="1:11" ht="12.75" customHeight="1" x14ac:dyDescent="0.25">
      <c r="A25" s="45"/>
      <c r="B25" s="271" t="s">
        <v>111</v>
      </c>
      <c r="C25" s="272"/>
      <c r="D25" s="272"/>
      <c r="E25" s="272"/>
      <c r="F25" s="269"/>
      <c r="G25" s="268" t="s">
        <v>75</v>
      </c>
      <c r="H25" s="269"/>
      <c r="I25" s="274"/>
      <c r="J25" s="269"/>
      <c r="K25" s="29"/>
    </row>
    <row r="26" spans="1:11" ht="15.75" customHeight="1" x14ac:dyDescent="0.25">
      <c r="A26" s="45"/>
      <c r="B26" s="271" t="s">
        <v>113</v>
      </c>
      <c r="C26" s="272"/>
      <c r="D26" s="272"/>
      <c r="E26" s="272"/>
      <c r="F26" s="269"/>
      <c r="G26" s="273" t="s">
        <v>75</v>
      </c>
      <c r="H26" s="269"/>
      <c r="I26" s="274"/>
      <c r="J26" s="269"/>
      <c r="K26" s="29"/>
    </row>
    <row r="27" spans="1:11" ht="14.25" customHeight="1" x14ac:dyDescent="0.25">
      <c r="A27" s="45"/>
      <c r="B27" s="271" t="s">
        <v>116</v>
      </c>
      <c r="C27" s="272"/>
      <c r="D27" s="272"/>
      <c r="E27" s="272"/>
      <c r="F27" s="269"/>
      <c r="G27" s="273" t="s">
        <v>75</v>
      </c>
      <c r="H27" s="269"/>
      <c r="I27" s="274"/>
      <c r="J27" s="269"/>
      <c r="K27" s="29"/>
    </row>
    <row r="28" spans="1:11" ht="26.25" customHeight="1" x14ac:dyDescent="0.25">
      <c r="A28" s="45"/>
      <c r="B28" s="271" t="s">
        <v>117</v>
      </c>
      <c r="C28" s="272"/>
      <c r="D28" s="272"/>
      <c r="E28" s="272"/>
      <c r="F28" s="269"/>
      <c r="G28" s="268" t="s">
        <v>75</v>
      </c>
      <c r="H28" s="269"/>
      <c r="I28" s="274"/>
      <c r="J28" s="269"/>
      <c r="K28" s="29"/>
    </row>
    <row r="29" spans="1:11" ht="15" customHeight="1" x14ac:dyDescent="0.25">
      <c r="A29" s="55"/>
      <c r="B29" s="275" t="s">
        <v>119</v>
      </c>
      <c r="C29" s="272"/>
      <c r="D29" s="272"/>
      <c r="E29" s="272"/>
      <c r="F29" s="272"/>
      <c r="G29" s="272"/>
      <c r="H29" s="269"/>
      <c r="I29" s="276">
        <f>ROUND(I23+I24+I25+I26+I27+I28,2)</f>
        <v>3200.58</v>
      </c>
      <c r="J29" s="269"/>
      <c r="K29" s="29"/>
    </row>
    <row r="30" spans="1:11" ht="7.5" customHeight="1" x14ac:dyDescent="0.25">
      <c r="A30" s="37"/>
      <c r="B30" s="278"/>
      <c r="C30" s="272"/>
      <c r="D30" s="272"/>
      <c r="E30" s="272"/>
      <c r="F30" s="272"/>
      <c r="G30" s="272"/>
      <c r="H30" s="272"/>
      <c r="I30" s="272"/>
      <c r="J30" s="269"/>
      <c r="K30" s="29"/>
    </row>
    <row r="31" spans="1:11" ht="27" customHeight="1" x14ac:dyDescent="0.25">
      <c r="A31" s="45"/>
      <c r="B31" s="271" t="s">
        <v>127</v>
      </c>
      <c r="C31" s="272"/>
      <c r="D31" s="272"/>
      <c r="E31" s="272"/>
      <c r="F31" s="269"/>
      <c r="G31" s="268" t="s">
        <v>75</v>
      </c>
      <c r="H31" s="269"/>
      <c r="I31" s="274">
        <v>470.61</v>
      </c>
      <c r="J31" s="269"/>
      <c r="K31" s="29"/>
    </row>
    <row r="32" spans="1:11" ht="25.5" customHeight="1" x14ac:dyDescent="0.25">
      <c r="A32" s="45"/>
      <c r="B32" s="271" t="s">
        <v>129</v>
      </c>
      <c r="C32" s="272"/>
      <c r="D32" s="272"/>
      <c r="E32" s="272"/>
      <c r="F32" s="269"/>
      <c r="G32" s="268" t="s">
        <v>75</v>
      </c>
      <c r="H32" s="269"/>
      <c r="I32" s="274">
        <v>1594.03</v>
      </c>
      <c r="J32" s="269"/>
      <c r="K32" s="29"/>
    </row>
    <row r="33" spans="1:11" ht="12.75" customHeight="1" x14ac:dyDescent="0.25">
      <c r="A33" s="45"/>
      <c r="B33" s="271" t="s">
        <v>131</v>
      </c>
      <c r="C33" s="272"/>
      <c r="D33" s="272"/>
      <c r="E33" s="272"/>
      <c r="F33" s="269"/>
      <c r="G33" s="268" t="s">
        <v>75</v>
      </c>
      <c r="H33" s="269"/>
      <c r="I33" s="274">
        <v>2154.7199999999998</v>
      </c>
      <c r="J33" s="269"/>
      <c r="K33" s="29"/>
    </row>
    <row r="34" spans="1:11" ht="12.75" customHeight="1" x14ac:dyDescent="0.25">
      <c r="A34" s="62"/>
      <c r="B34" s="279" t="s">
        <v>132</v>
      </c>
      <c r="C34" s="272"/>
      <c r="D34" s="272"/>
      <c r="E34" s="272"/>
      <c r="F34" s="272"/>
      <c r="G34" s="272"/>
      <c r="H34" s="269"/>
      <c r="I34" s="276">
        <f>ROUND(I31+I32+I33,2)</f>
        <v>4219.3599999999997</v>
      </c>
      <c r="J34" s="269"/>
      <c r="K34" s="29"/>
    </row>
    <row r="35" spans="1:11" ht="7.5" customHeight="1" x14ac:dyDescent="0.25">
      <c r="A35" s="56"/>
      <c r="B35" s="277"/>
      <c r="C35" s="272"/>
      <c r="D35" s="272"/>
      <c r="E35" s="272"/>
      <c r="F35" s="272"/>
      <c r="G35" s="272"/>
      <c r="H35" s="272"/>
      <c r="I35" s="272"/>
      <c r="J35" s="269"/>
      <c r="K35" s="29"/>
    </row>
    <row r="36" spans="1:11" ht="12.75" customHeight="1" x14ac:dyDescent="0.25">
      <c r="A36" s="66"/>
      <c r="B36" s="280" t="s">
        <v>136</v>
      </c>
      <c r="C36" s="272"/>
      <c r="D36" s="272"/>
      <c r="E36" s="272"/>
      <c r="F36" s="269"/>
      <c r="G36" s="268" t="s">
        <v>75</v>
      </c>
      <c r="H36" s="269"/>
      <c r="I36" s="274"/>
      <c r="J36" s="269"/>
      <c r="K36" s="29"/>
    </row>
    <row r="37" spans="1:11" ht="12.75" customHeight="1" x14ac:dyDescent="0.25">
      <c r="A37" s="55"/>
      <c r="B37" s="281" t="s">
        <v>138</v>
      </c>
      <c r="C37" s="282"/>
      <c r="D37" s="282"/>
      <c r="E37" s="282"/>
      <c r="F37" s="282"/>
      <c r="G37" s="282"/>
      <c r="H37" s="283"/>
      <c r="I37" s="276">
        <f>I36</f>
        <v>0</v>
      </c>
      <c r="J37" s="269"/>
      <c r="K37" s="29"/>
    </row>
    <row r="38" spans="1:11" ht="7.5" customHeight="1" x14ac:dyDescent="0.25">
      <c r="A38" s="7"/>
      <c r="B38" s="285"/>
      <c r="C38" s="272"/>
      <c r="D38" s="272"/>
      <c r="E38" s="272"/>
      <c r="F38" s="272"/>
      <c r="G38" s="272"/>
      <c r="H38" s="272"/>
      <c r="I38" s="272"/>
      <c r="J38" s="269"/>
      <c r="K38" s="29"/>
    </row>
    <row r="39" spans="1:11" ht="12.75" customHeight="1" x14ac:dyDescent="0.25">
      <c r="A39" s="66"/>
      <c r="B39" s="280" t="s">
        <v>140</v>
      </c>
      <c r="C39" s="272"/>
      <c r="D39" s="272"/>
      <c r="E39" s="272"/>
      <c r="F39" s="269"/>
      <c r="G39" s="273" t="s">
        <v>75</v>
      </c>
      <c r="H39" s="269"/>
      <c r="I39" s="286">
        <v>0</v>
      </c>
      <c r="J39" s="269"/>
      <c r="K39" s="29"/>
    </row>
    <row r="40" spans="1:11" ht="12.75" customHeight="1" x14ac:dyDescent="0.25">
      <c r="A40" s="68"/>
      <c r="B40" s="287" t="s">
        <v>142</v>
      </c>
      <c r="C40" s="272"/>
      <c r="D40" s="272"/>
      <c r="E40" s="272"/>
      <c r="F40" s="272"/>
      <c r="G40" s="272"/>
      <c r="H40" s="269"/>
      <c r="I40" s="288">
        <v>0</v>
      </c>
      <c r="J40" s="269"/>
      <c r="K40" s="29"/>
    </row>
    <row r="41" spans="1:11" ht="8.25" customHeight="1" x14ac:dyDescent="0.25">
      <c r="A41" s="68"/>
      <c r="B41" s="70"/>
      <c r="C41" s="71"/>
      <c r="D41" s="71"/>
      <c r="E41" s="71"/>
      <c r="F41" s="71"/>
      <c r="G41" s="71"/>
      <c r="H41" s="71"/>
      <c r="I41" s="75"/>
      <c r="J41" s="77"/>
      <c r="K41" s="29"/>
    </row>
    <row r="42" spans="1:11" ht="15.75" customHeight="1" x14ac:dyDescent="0.25">
      <c r="A42" s="66"/>
      <c r="B42" s="280" t="s">
        <v>147</v>
      </c>
      <c r="C42" s="272"/>
      <c r="D42" s="272"/>
      <c r="E42" s="272"/>
      <c r="F42" s="272"/>
      <c r="G42" s="273" t="s">
        <v>75</v>
      </c>
      <c r="H42" s="269"/>
      <c r="I42" s="284">
        <v>0</v>
      </c>
      <c r="J42" s="269"/>
      <c r="K42" s="29"/>
    </row>
    <row r="43" spans="1:11" ht="15" customHeight="1" x14ac:dyDescent="0.25">
      <c r="A43" s="62"/>
      <c r="B43" s="279" t="s">
        <v>150</v>
      </c>
      <c r="C43" s="272"/>
      <c r="D43" s="272"/>
      <c r="E43" s="272"/>
      <c r="F43" s="272"/>
      <c r="G43" s="272"/>
      <c r="H43" s="269"/>
      <c r="I43" s="299">
        <v>0</v>
      </c>
      <c r="J43" s="269"/>
      <c r="K43" s="29"/>
    </row>
    <row r="44" spans="1:11" ht="7.5" customHeight="1" x14ac:dyDescent="0.25">
      <c r="A44" s="56"/>
      <c r="B44" s="277"/>
      <c r="C44" s="272"/>
      <c r="D44" s="272"/>
      <c r="E44" s="272"/>
      <c r="F44" s="272"/>
      <c r="G44" s="272"/>
      <c r="H44" s="272"/>
      <c r="I44" s="272"/>
      <c r="J44" s="269"/>
      <c r="K44" s="29"/>
    </row>
    <row r="45" spans="1:11" ht="12.75" customHeight="1" x14ac:dyDescent="0.25">
      <c r="A45" s="55"/>
      <c r="B45" s="300" t="s">
        <v>154</v>
      </c>
      <c r="C45" s="272"/>
      <c r="D45" s="272"/>
      <c r="E45" s="272"/>
      <c r="F45" s="272"/>
      <c r="G45" s="272"/>
      <c r="H45" s="269"/>
      <c r="I45" s="301">
        <f>ROUND(I21+I29+I34+I37+I40,2)</f>
        <v>15314.12</v>
      </c>
      <c r="J45" s="269"/>
      <c r="K45" s="29"/>
    </row>
    <row r="46" spans="1:11" ht="7.5" customHeight="1" x14ac:dyDescent="0.25">
      <c r="A46" s="68"/>
      <c r="B46" s="302"/>
      <c r="C46" s="272"/>
      <c r="D46" s="272"/>
      <c r="E46" s="272"/>
      <c r="F46" s="272"/>
      <c r="G46" s="272"/>
      <c r="H46" s="272"/>
      <c r="I46" s="272"/>
      <c r="J46" s="269"/>
      <c r="K46" s="29"/>
    </row>
    <row r="47" spans="1:11" ht="48" customHeight="1" x14ac:dyDescent="0.25">
      <c r="A47" s="88"/>
      <c r="B47" s="303" t="s">
        <v>160</v>
      </c>
      <c r="C47" s="272"/>
      <c r="D47" s="272"/>
      <c r="E47" s="272"/>
      <c r="F47" s="272"/>
      <c r="G47" s="272"/>
      <c r="H47" s="272"/>
      <c r="I47" s="272"/>
      <c r="J47" s="269"/>
      <c r="K47" s="29"/>
    </row>
    <row r="48" spans="1:11" ht="7.5" customHeight="1" x14ac:dyDescent="0.25">
      <c r="A48" s="68"/>
      <c r="B48" s="302"/>
      <c r="C48" s="272"/>
      <c r="D48" s="272"/>
      <c r="E48" s="272"/>
      <c r="F48" s="272"/>
      <c r="G48" s="272"/>
      <c r="H48" s="272"/>
      <c r="I48" s="272"/>
      <c r="J48" s="269"/>
      <c r="K48" s="29"/>
    </row>
    <row r="49" spans="1:11" ht="54" customHeight="1" x14ac:dyDescent="0.25">
      <c r="A49" s="90"/>
      <c r="B49" s="389" t="s">
        <v>169</v>
      </c>
      <c r="C49" s="272"/>
      <c r="D49" s="272"/>
      <c r="E49" s="272"/>
      <c r="F49" s="272"/>
      <c r="G49" s="272"/>
      <c r="H49" s="272"/>
      <c r="I49" s="272"/>
      <c r="J49" s="269"/>
      <c r="K49" s="29"/>
    </row>
    <row r="50" spans="1:11" ht="6.75" customHeight="1" x14ac:dyDescent="0.25">
      <c r="A50" s="91"/>
      <c r="B50" s="390"/>
      <c r="C50" s="272"/>
      <c r="D50" s="272"/>
      <c r="E50" s="272"/>
      <c r="F50" s="272"/>
      <c r="G50" s="272"/>
      <c r="H50" s="272"/>
      <c r="I50" s="272"/>
      <c r="J50" s="269"/>
      <c r="K50" s="29"/>
    </row>
    <row r="51" spans="1:11" ht="21.75" customHeight="1" x14ac:dyDescent="0.25">
      <c r="A51" s="36"/>
      <c r="B51" s="295" t="s">
        <v>176</v>
      </c>
      <c r="C51" s="272"/>
      <c r="D51" s="272"/>
      <c r="E51" s="272"/>
      <c r="F51" s="272"/>
      <c r="G51" s="272"/>
      <c r="H51" s="272"/>
      <c r="I51" s="272"/>
      <c r="J51" s="269"/>
      <c r="K51" s="93"/>
    </row>
    <row r="52" spans="1:11" ht="15.75" customHeight="1" x14ac:dyDescent="0.25">
      <c r="A52" s="37"/>
      <c r="B52" s="38">
        <v>1</v>
      </c>
      <c r="C52" s="292" t="s">
        <v>181</v>
      </c>
      <c r="D52" s="272"/>
      <c r="E52" s="272"/>
      <c r="F52" s="272"/>
      <c r="G52" s="272"/>
      <c r="H52" s="269"/>
      <c r="I52" s="391" t="s">
        <v>182</v>
      </c>
      <c r="J52" s="269"/>
      <c r="K52" s="29"/>
    </row>
    <row r="53" spans="1:11" ht="15.75" customHeight="1" x14ac:dyDescent="0.25">
      <c r="A53" s="37"/>
      <c r="B53" s="38">
        <v>2</v>
      </c>
      <c r="C53" s="292" t="s">
        <v>184</v>
      </c>
      <c r="D53" s="272"/>
      <c r="E53" s="272"/>
      <c r="F53" s="272"/>
      <c r="G53" s="272"/>
      <c r="H53" s="269"/>
      <c r="I53" s="392" t="s">
        <v>186</v>
      </c>
      <c r="J53" s="269"/>
      <c r="K53" s="29"/>
    </row>
    <row r="54" spans="1:11" ht="15.75" customHeight="1" x14ac:dyDescent="0.25">
      <c r="A54" s="37"/>
      <c r="B54" s="38">
        <v>3</v>
      </c>
      <c r="C54" s="292" t="s">
        <v>187</v>
      </c>
      <c r="D54" s="272"/>
      <c r="E54" s="272"/>
      <c r="F54" s="272"/>
      <c r="G54" s="272"/>
      <c r="H54" s="269"/>
      <c r="I54" s="391">
        <v>1765.86</v>
      </c>
      <c r="J54" s="269"/>
      <c r="K54" s="29"/>
    </row>
    <row r="55" spans="1:11" ht="15.75" customHeight="1" x14ac:dyDescent="0.25">
      <c r="A55" s="37"/>
      <c r="B55" s="38">
        <v>4</v>
      </c>
      <c r="C55" s="292" t="s">
        <v>191</v>
      </c>
      <c r="D55" s="272"/>
      <c r="E55" s="272"/>
      <c r="F55" s="272"/>
      <c r="G55" s="272"/>
      <c r="H55" s="269"/>
      <c r="I55" s="393" t="s">
        <v>193</v>
      </c>
      <c r="J55" s="269"/>
      <c r="K55" s="29"/>
    </row>
    <row r="56" spans="1:11" ht="15.75" customHeight="1" x14ac:dyDescent="0.25">
      <c r="A56" s="37"/>
      <c r="B56" s="38">
        <v>5</v>
      </c>
      <c r="C56" s="292" t="s">
        <v>195</v>
      </c>
      <c r="D56" s="272"/>
      <c r="E56" s="272"/>
      <c r="F56" s="272"/>
      <c r="G56" s="272"/>
      <c r="H56" s="269"/>
      <c r="I56" s="394" t="s">
        <v>197</v>
      </c>
      <c r="J56" s="269"/>
      <c r="K56" s="29"/>
    </row>
    <row r="57" spans="1:11" ht="7.5" customHeight="1" x14ac:dyDescent="0.25">
      <c r="A57" s="7"/>
      <c r="B57" s="285"/>
      <c r="C57" s="272"/>
      <c r="D57" s="272"/>
      <c r="E57" s="272"/>
      <c r="F57" s="272"/>
      <c r="G57" s="272"/>
      <c r="H57" s="272"/>
      <c r="I57" s="272"/>
      <c r="J57" s="269"/>
      <c r="K57" s="29"/>
    </row>
    <row r="58" spans="1:11" ht="24.75" customHeight="1" x14ac:dyDescent="0.25">
      <c r="A58" s="88"/>
      <c r="B58" s="303" t="s">
        <v>203</v>
      </c>
      <c r="C58" s="272"/>
      <c r="D58" s="272"/>
      <c r="E58" s="272"/>
      <c r="F58" s="272"/>
      <c r="G58" s="272"/>
      <c r="H58" s="272"/>
      <c r="I58" s="272"/>
      <c r="J58" s="269"/>
      <c r="K58" s="29"/>
    </row>
    <row r="59" spans="1:11" ht="6.75" customHeight="1" x14ac:dyDescent="0.25">
      <c r="A59" s="96"/>
      <c r="B59" s="395"/>
      <c r="C59" s="272"/>
      <c r="D59" s="272"/>
      <c r="E59" s="272"/>
      <c r="F59" s="272"/>
      <c r="G59" s="272"/>
      <c r="H59" s="272"/>
      <c r="I59" s="272"/>
      <c r="J59" s="269"/>
      <c r="K59" s="29"/>
    </row>
    <row r="60" spans="1:11" ht="22.5" customHeight="1" x14ac:dyDescent="0.25">
      <c r="A60" s="98"/>
      <c r="B60" s="396" t="s">
        <v>205</v>
      </c>
      <c r="C60" s="272"/>
      <c r="D60" s="272"/>
      <c r="E60" s="272"/>
      <c r="F60" s="272"/>
      <c r="G60" s="272"/>
      <c r="H60" s="272"/>
      <c r="I60" s="272"/>
      <c r="J60" s="269"/>
      <c r="K60" s="29"/>
    </row>
    <row r="61" spans="1:11" ht="30" customHeight="1" x14ac:dyDescent="0.25">
      <c r="A61" s="41"/>
      <c r="B61" s="100">
        <v>1</v>
      </c>
      <c r="C61" s="387" t="s">
        <v>210</v>
      </c>
      <c r="D61" s="272"/>
      <c r="E61" s="272"/>
      <c r="F61" s="272"/>
      <c r="G61" s="272"/>
      <c r="H61" s="269"/>
      <c r="I61" s="100" t="s">
        <v>214</v>
      </c>
      <c r="J61" s="100" t="s">
        <v>216</v>
      </c>
      <c r="K61" s="103"/>
    </row>
    <row r="62" spans="1:11" ht="13.2" x14ac:dyDescent="0.25">
      <c r="A62" s="37"/>
      <c r="B62" s="38" t="s">
        <v>45</v>
      </c>
      <c r="C62" s="292" t="s">
        <v>222</v>
      </c>
      <c r="D62" s="272"/>
      <c r="E62" s="272"/>
      <c r="F62" s="272"/>
      <c r="G62" s="272"/>
      <c r="H62" s="272"/>
      <c r="I62" s="269"/>
      <c r="J62" s="113">
        <f>I54</f>
        <v>1765.86</v>
      </c>
      <c r="K62" s="29"/>
    </row>
    <row r="63" spans="1:11" ht="15.75" customHeight="1" x14ac:dyDescent="0.25">
      <c r="A63" s="37"/>
      <c r="B63" s="38" t="s">
        <v>51</v>
      </c>
      <c r="C63" s="397" t="s">
        <v>225</v>
      </c>
      <c r="D63" s="272"/>
      <c r="E63" s="272"/>
      <c r="F63" s="272"/>
      <c r="G63" s="272"/>
      <c r="H63" s="269"/>
      <c r="I63" s="115">
        <v>0.4</v>
      </c>
      <c r="J63" s="113">
        <f>ROUND(I63*J62,2)</f>
        <v>706.34</v>
      </c>
      <c r="K63" s="29"/>
    </row>
    <row r="64" spans="1:11" ht="15.75" customHeight="1" x14ac:dyDescent="0.25">
      <c r="A64" s="37"/>
      <c r="B64" s="38" t="s">
        <v>55</v>
      </c>
      <c r="C64" s="292" t="s">
        <v>226</v>
      </c>
      <c r="D64" s="272"/>
      <c r="E64" s="272"/>
      <c r="F64" s="272"/>
      <c r="G64" s="272"/>
      <c r="H64" s="272"/>
      <c r="I64" s="269"/>
      <c r="J64" s="113"/>
      <c r="K64" s="29"/>
    </row>
    <row r="65" spans="1:11" ht="15.75" customHeight="1" x14ac:dyDescent="0.25">
      <c r="A65" s="116"/>
      <c r="B65" s="398" t="s">
        <v>231</v>
      </c>
      <c r="C65" s="272"/>
      <c r="D65" s="272"/>
      <c r="E65" s="272"/>
      <c r="F65" s="272"/>
      <c r="G65" s="272"/>
      <c r="H65" s="272"/>
      <c r="I65" s="269"/>
      <c r="J65" s="117">
        <f>SUM(J62:J64)</f>
        <v>2472.1999999999998</v>
      </c>
      <c r="K65" s="29"/>
    </row>
    <row r="66" spans="1:11" ht="7.5" customHeight="1" x14ac:dyDescent="0.25">
      <c r="A66" s="116"/>
      <c r="B66" s="399"/>
      <c r="C66" s="272"/>
      <c r="D66" s="272"/>
      <c r="E66" s="272"/>
      <c r="F66" s="272"/>
      <c r="G66" s="272"/>
      <c r="H66" s="272"/>
      <c r="I66" s="272"/>
      <c r="J66" s="269"/>
      <c r="K66" s="29"/>
    </row>
    <row r="67" spans="1:11" ht="20.25" customHeight="1" x14ac:dyDescent="0.25">
      <c r="A67" s="45"/>
      <c r="B67" s="400" t="s">
        <v>233</v>
      </c>
      <c r="C67" s="272"/>
      <c r="D67" s="272"/>
      <c r="E67" s="272"/>
      <c r="F67" s="272"/>
      <c r="G67" s="272"/>
      <c r="H67" s="272"/>
      <c r="I67" s="272"/>
      <c r="J67" s="269"/>
      <c r="K67" s="29"/>
    </row>
    <row r="68" spans="1:11" ht="6.75" customHeight="1" x14ac:dyDescent="0.25">
      <c r="A68" s="118"/>
      <c r="B68" s="310"/>
      <c r="C68" s="272"/>
      <c r="D68" s="272"/>
      <c r="E68" s="272"/>
      <c r="F68" s="272"/>
      <c r="G68" s="272"/>
      <c r="H68" s="272"/>
      <c r="I68" s="272"/>
      <c r="J68" s="269"/>
      <c r="K68" s="29"/>
    </row>
    <row r="69" spans="1:11" ht="21.75" customHeight="1" x14ac:dyDescent="0.25">
      <c r="A69" s="119"/>
      <c r="B69" s="401" t="s">
        <v>236</v>
      </c>
      <c r="C69" s="272"/>
      <c r="D69" s="272"/>
      <c r="E69" s="272"/>
      <c r="F69" s="272"/>
      <c r="G69" s="272"/>
      <c r="H69" s="272"/>
      <c r="I69" s="272"/>
      <c r="J69" s="269"/>
      <c r="K69" s="29"/>
    </row>
    <row r="70" spans="1:11" ht="25.5" customHeight="1" x14ac:dyDescent="0.25">
      <c r="A70" s="120"/>
      <c r="B70" s="402" t="s">
        <v>237</v>
      </c>
      <c r="C70" s="272"/>
      <c r="D70" s="272"/>
      <c r="E70" s="272"/>
      <c r="F70" s="272"/>
      <c r="G70" s="272"/>
      <c r="H70" s="272"/>
      <c r="I70" s="272"/>
      <c r="J70" s="269"/>
      <c r="K70" s="29"/>
    </row>
    <row r="71" spans="1:11" ht="25.5" customHeight="1" x14ac:dyDescent="0.25">
      <c r="A71" s="121"/>
      <c r="B71" s="122" t="s">
        <v>239</v>
      </c>
      <c r="C71" s="386" t="s">
        <v>240</v>
      </c>
      <c r="D71" s="272"/>
      <c r="E71" s="272"/>
      <c r="F71" s="272"/>
      <c r="G71" s="272"/>
      <c r="H71" s="272"/>
      <c r="I71" s="269"/>
      <c r="J71" s="123" t="s">
        <v>242</v>
      </c>
      <c r="K71" s="29"/>
    </row>
    <row r="72" spans="1:11" ht="25.5" customHeight="1" x14ac:dyDescent="0.25">
      <c r="A72" s="68"/>
      <c r="B72" s="124" t="s">
        <v>45</v>
      </c>
      <c r="C72" s="292" t="s">
        <v>243</v>
      </c>
      <c r="D72" s="272"/>
      <c r="E72" s="272"/>
      <c r="F72" s="272"/>
      <c r="G72" s="272"/>
      <c r="H72" s="269"/>
      <c r="I72" s="126">
        <v>8.3299999999999999E-2</v>
      </c>
      <c r="J72" s="128">
        <f t="shared" ref="J72:J73" si="0">ROUND($J$65*I72,2)</f>
        <v>205.93</v>
      </c>
      <c r="K72" s="29"/>
    </row>
    <row r="73" spans="1:11" ht="13.2" x14ac:dyDescent="0.25">
      <c r="A73" s="68"/>
      <c r="B73" s="124" t="s">
        <v>51</v>
      </c>
      <c r="C73" s="403" t="s">
        <v>245</v>
      </c>
      <c r="D73" s="272"/>
      <c r="E73" s="272"/>
      <c r="F73" s="272"/>
      <c r="G73" s="272"/>
      <c r="H73" s="269"/>
      <c r="I73" s="130">
        <v>3.0249999999999999E-2</v>
      </c>
      <c r="J73" s="128">
        <f t="shared" si="0"/>
        <v>74.78</v>
      </c>
      <c r="K73" s="29"/>
    </row>
    <row r="74" spans="1:11" ht="19.5" customHeight="1" x14ac:dyDescent="0.25">
      <c r="A74" s="131"/>
      <c r="B74" s="385" t="s">
        <v>246</v>
      </c>
      <c r="C74" s="272"/>
      <c r="D74" s="272"/>
      <c r="E74" s="272"/>
      <c r="F74" s="272"/>
      <c r="G74" s="272"/>
      <c r="H74" s="272"/>
      <c r="I74" s="269"/>
      <c r="J74" s="132">
        <f>SUM(J72+J73)</f>
        <v>280.71000000000004</v>
      </c>
      <c r="K74" s="29"/>
    </row>
    <row r="75" spans="1:11" ht="6" customHeight="1" x14ac:dyDescent="0.25">
      <c r="A75" s="133"/>
      <c r="B75" s="310"/>
      <c r="C75" s="272"/>
      <c r="D75" s="272"/>
      <c r="E75" s="272"/>
      <c r="F75" s="272"/>
      <c r="G75" s="272"/>
      <c r="H75" s="272"/>
      <c r="I75" s="272"/>
      <c r="J75" s="269"/>
      <c r="K75" s="29"/>
    </row>
    <row r="76" spans="1:11" ht="13.2" x14ac:dyDescent="0.25">
      <c r="A76" s="88"/>
      <c r="B76" s="303" t="s">
        <v>247</v>
      </c>
      <c r="C76" s="272"/>
      <c r="D76" s="272"/>
      <c r="E76" s="272"/>
      <c r="F76" s="272"/>
      <c r="G76" s="272"/>
      <c r="H76" s="272"/>
      <c r="I76" s="272"/>
      <c r="J76" s="269"/>
      <c r="K76" s="29"/>
    </row>
    <row r="77" spans="1:11" ht="6.75" customHeight="1" x14ac:dyDescent="0.25">
      <c r="A77" s="134"/>
      <c r="B77" s="310"/>
      <c r="C77" s="272"/>
      <c r="D77" s="272"/>
      <c r="E77" s="272"/>
      <c r="F77" s="272"/>
      <c r="G77" s="272"/>
      <c r="H77" s="272"/>
      <c r="I77" s="272"/>
      <c r="J77" s="269"/>
      <c r="K77" s="29"/>
    </row>
    <row r="78" spans="1:11" ht="32.25" customHeight="1" x14ac:dyDescent="0.25">
      <c r="A78" s="36"/>
      <c r="B78" s="404" t="s">
        <v>248</v>
      </c>
      <c r="C78" s="272"/>
      <c r="D78" s="272"/>
      <c r="E78" s="272"/>
      <c r="F78" s="272"/>
      <c r="G78" s="272"/>
      <c r="H78" s="272"/>
      <c r="I78" s="272"/>
      <c r="J78" s="269"/>
      <c r="K78" s="29"/>
    </row>
    <row r="79" spans="1:11" ht="30" customHeight="1" x14ac:dyDescent="0.25">
      <c r="A79" s="121"/>
      <c r="B79" s="135" t="s">
        <v>249</v>
      </c>
      <c r="C79" s="387" t="s">
        <v>250</v>
      </c>
      <c r="D79" s="272"/>
      <c r="E79" s="272"/>
      <c r="F79" s="272"/>
      <c r="G79" s="272"/>
      <c r="H79" s="269"/>
      <c r="I79" s="136" t="s">
        <v>251</v>
      </c>
      <c r="J79" s="136" t="s">
        <v>252</v>
      </c>
      <c r="K79" s="29"/>
    </row>
    <row r="80" spans="1:11" ht="15.75" customHeight="1" x14ac:dyDescent="0.25">
      <c r="A80" s="68"/>
      <c r="B80" s="137" t="s">
        <v>45</v>
      </c>
      <c r="C80" s="292" t="s">
        <v>253</v>
      </c>
      <c r="D80" s="272"/>
      <c r="E80" s="272"/>
      <c r="F80" s="272"/>
      <c r="G80" s="272"/>
      <c r="H80" s="269"/>
      <c r="I80" s="138">
        <v>0.2</v>
      </c>
      <c r="J80" s="139">
        <f t="shared" ref="J80:J87" si="1">ROUND(($J$65+$J$74)*I80,2)</f>
        <v>550.58000000000004</v>
      </c>
      <c r="K80" s="29"/>
    </row>
    <row r="81" spans="1:11" ht="15.75" customHeight="1" x14ac:dyDescent="0.25">
      <c r="A81" s="68"/>
      <c r="B81" s="137" t="s">
        <v>51</v>
      </c>
      <c r="C81" s="292" t="s">
        <v>254</v>
      </c>
      <c r="D81" s="272"/>
      <c r="E81" s="272"/>
      <c r="F81" s="272"/>
      <c r="G81" s="272"/>
      <c r="H81" s="269"/>
      <c r="I81" s="138">
        <v>2.5000000000000001E-2</v>
      </c>
      <c r="J81" s="139">
        <f t="shared" si="1"/>
        <v>68.819999999999993</v>
      </c>
      <c r="K81" s="29"/>
    </row>
    <row r="82" spans="1:11" ht="48.75" customHeight="1" x14ac:dyDescent="0.25">
      <c r="A82" s="68"/>
      <c r="B82" s="137" t="s">
        <v>55</v>
      </c>
      <c r="C82" s="292" t="s">
        <v>255</v>
      </c>
      <c r="D82" s="269"/>
      <c r="E82" s="140" t="s">
        <v>256</v>
      </c>
      <c r="F82" s="141">
        <v>0.03</v>
      </c>
      <c r="G82" s="140" t="s">
        <v>257</v>
      </c>
      <c r="H82" s="142">
        <v>1</v>
      </c>
      <c r="I82" s="143">
        <f>ROUND((F82*H82),6)</f>
        <v>0.03</v>
      </c>
      <c r="J82" s="139">
        <f t="shared" si="1"/>
        <v>82.59</v>
      </c>
      <c r="K82" s="29"/>
    </row>
    <row r="83" spans="1:11" ht="15.75" customHeight="1" x14ac:dyDescent="0.25">
      <c r="A83" s="68"/>
      <c r="B83" s="137" t="s">
        <v>60</v>
      </c>
      <c r="C83" s="292" t="s">
        <v>258</v>
      </c>
      <c r="D83" s="272"/>
      <c r="E83" s="272"/>
      <c r="F83" s="272"/>
      <c r="G83" s="272"/>
      <c r="H83" s="269"/>
      <c r="I83" s="138">
        <v>1.4999999999999999E-2</v>
      </c>
      <c r="J83" s="139">
        <f t="shared" si="1"/>
        <v>41.29</v>
      </c>
      <c r="K83" s="29"/>
    </row>
    <row r="84" spans="1:11" ht="15.75" customHeight="1" x14ac:dyDescent="0.25">
      <c r="A84" s="68"/>
      <c r="B84" s="137" t="s">
        <v>259</v>
      </c>
      <c r="C84" s="292" t="s">
        <v>260</v>
      </c>
      <c r="D84" s="272"/>
      <c r="E84" s="272"/>
      <c r="F84" s="272"/>
      <c r="G84" s="272"/>
      <c r="H84" s="269"/>
      <c r="I84" s="138">
        <v>0.01</v>
      </c>
      <c r="J84" s="139">
        <f t="shared" si="1"/>
        <v>27.53</v>
      </c>
      <c r="K84" s="29"/>
    </row>
    <row r="85" spans="1:11" ht="15.75" customHeight="1" x14ac:dyDescent="0.25">
      <c r="A85" s="68"/>
      <c r="B85" s="137" t="s">
        <v>261</v>
      </c>
      <c r="C85" s="292" t="s">
        <v>262</v>
      </c>
      <c r="D85" s="272"/>
      <c r="E85" s="272"/>
      <c r="F85" s="272"/>
      <c r="G85" s="272"/>
      <c r="H85" s="269"/>
      <c r="I85" s="138">
        <v>6.0000000000000001E-3</v>
      </c>
      <c r="J85" s="139">
        <f t="shared" si="1"/>
        <v>16.52</v>
      </c>
      <c r="K85" s="29"/>
    </row>
    <row r="86" spans="1:11" ht="20.25" customHeight="1" x14ac:dyDescent="0.25">
      <c r="A86" s="68"/>
      <c r="B86" s="137" t="s">
        <v>263</v>
      </c>
      <c r="C86" s="292" t="s">
        <v>264</v>
      </c>
      <c r="D86" s="272"/>
      <c r="E86" s="272"/>
      <c r="F86" s="272"/>
      <c r="G86" s="272"/>
      <c r="H86" s="269"/>
      <c r="I86" s="138">
        <v>2E-3</v>
      </c>
      <c r="J86" s="139">
        <f t="shared" si="1"/>
        <v>5.51</v>
      </c>
      <c r="K86" s="29"/>
    </row>
    <row r="87" spans="1:11" ht="15.75" customHeight="1" x14ac:dyDescent="0.25">
      <c r="A87" s="68"/>
      <c r="B87" s="137" t="s">
        <v>265</v>
      </c>
      <c r="C87" s="292" t="s">
        <v>266</v>
      </c>
      <c r="D87" s="272"/>
      <c r="E87" s="272"/>
      <c r="F87" s="272"/>
      <c r="G87" s="272"/>
      <c r="H87" s="269"/>
      <c r="I87" s="138">
        <v>0.08</v>
      </c>
      <c r="J87" s="139">
        <f t="shared" si="1"/>
        <v>220.23</v>
      </c>
      <c r="K87" s="29"/>
    </row>
    <row r="88" spans="1:11" ht="15.75" customHeight="1" x14ac:dyDescent="0.25">
      <c r="A88" s="131"/>
      <c r="B88" s="385" t="s">
        <v>246</v>
      </c>
      <c r="C88" s="272"/>
      <c r="D88" s="272"/>
      <c r="E88" s="272"/>
      <c r="F88" s="272"/>
      <c r="G88" s="272"/>
      <c r="H88" s="269"/>
      <c r="I88" s="144">
        <f t="shared" ref="I88:J88" si="2">SUM(I80:I87)</f>
        <v>0.36800000000000005</v>
      </c>
      <c r="J88" s="145">
        <f t="shared" si="2"/>
        <v>1013.07</v>
      </c>
      <c r="K88" s="29"/>
    </row>
    <row r="89" spans="1:11" ht="5.25" customHeight="1" x14ac:dyDescent="0.25">
      <c r="A89" s="131"/>
      <c r="B89" s="310"/>
      <c r="C89" s="272"/>
      <c r="D89" s="272"/>
      <c r="E89" s="272"/>
      <c r="F89" s="272"/>
      <c r="G89" s="272"/>
      <c r="H89" s="272"/>
      <c r="I89" s="272"/>
      <c r="J89" s="269"/>
      <c r="K89" s="29"/>
    </row>
    <row r="90" spans="1:11" ht="35.25" customHeight="1" x14ac:dyDescent="0.25">
      <c r="A90" s="88"/>
      <c r="B90" s="303" t="s">
        <v>267</v>
      </c>
      <c r="C90" s="272"/>
      <c r="D90" s="272"/>
      <c r="E90" s="272"/>
      <c r="F90" s="272"/>
      <c r="G90" s="272"/>
      <c r="H90" s="272"/>
      <c r="I90" s="272"/>
      <c r="J90" s="269"/>
      <c r="K90" s="29"/>
    </row>
    <row r="91" spans="1:11" ht="7.5" customHeight="1" x14ac:dyDescent="0.25">
      <c r="A91" s="68"/>
      <c r="B91" s="310"/>
      <c r="C91" s="272"/>
      <c r="D91" s="272"/>
      <c r="E91" s="272"/>
      <c r="F91" s="272"/>
      <c r="G91" s="272"/>
      <c r="H91" s="272"/>
      <c r="I91" s="272"/>
      <c r="J91" s="269"/>
      <c r="K91" s="29"/>
    </row>
    <row r="92" spans="1:11" ht="18" customHeight="1" x14ac:dyDescent="0.25">
      <c r="A92" s="120"/>
      <c r="B92" s="386" t="s">
        <v>268</v>
      </c>
      <c r="C92" s="272"/>
      <c r="D92" s="272"/>
      <c r="E92" s="272"/>
      <c r="F92" s="272"/>
      <c r="G92" s="272"/>
      <c r="H92" s="272"/>
      <c r="I92" s="272"/>
      <c r="J92" s="269"/>
      <c r="K92" s="29"/>
    </row>
    <row r="93" spans="1:11" ht="18.75" customHeight="1" x14ac:dyDescent="0.25">
      <c r="A93" s="121"/>
      <c r="B93" s="146" t="s">
        <v>269</v>
      </c>
      <c r="C93" s="387" t="s">
        <v>270</v>
      </c>
      <c r="D93" s="272"/>
      <c r="E93" s="272"/>
      <c r="F93" s="272"/>
      <c r="G93" s="272"/>
      <c r="H93" s="272"/>
      <c r="I93" s="269"/>
      <c r="J93" s="136" t="s">
        <v>242</v>
      </c>
      <c r="K93" s="29"/>
    </row>
    <row r="94" spans="1:11" ht="15.75" customHeight="1" x14ac:dyDescent="0.25">
      <c r="A94" s="68"/>
      <c r="B94" s="124" t="s">
        <v>45</v>
      </c>
      <c r="C94" s="292" t="s">
        <v>271</v>
      </c>
      <c r="D94" s="272"/>
      <c r="E94" s="272"/>
      <c r="F94" s="272"/>
      <c r="G94" s="272"/>
      <c r="H94" s="272"/>
      <c r="I94" s="272"/>
      <c r="J94" s="139">
        <f>IF(ROUND((I97*I95*I96)-(J62*I98),2)&lt;0,0,ROUND((I97*I95*I96)-(J62*I98),2))</f>
        <v>380.25</v>
      </c>
      <c r="K94" s="29"/>
    </row>
    <row r="95" spans="1:11" ht="22.5" customHeight="1" x14ac:dyDescent="0.25">
      <c r="A95" s="68"/>
      <c r="B95" s="124"/>
      <c r="C95" s="388" t="s">
        <v>272</v>
      </c>
      <c r="D95" s="272"/>
      <c r="E95" s="272"/>
      <c r="F95" s="272"/>
      <c r="G95" s="272"/>
      <c r="H95" s="272"/>
      <c r="I95" s="147">
        <v>11.05</v>
      </c>
      <c r="J95" s="148" t="s">
        <v>273</v>
      </c>
      <c r="K95" s="29"/>
    </row>
    <row r="96" spans="1:11" ht="17.25" customHeight="1" x14ac:dyDescent="0.25">
      <c r="A96" s="68"/>
      <c r="B96" s="124"/>
      <c r="C96" s="388" t="s">
        <v>274</v>
      </c>
      <c r="D96" s="272"/>
      <c r="E96" s="272"/>
      <c r="F96" s="272"/>
      <c r="G96" s="272"/>
      <c r="H96" s="269"/>
      <c r="I96" s="149">
        <v>2</v>
      </c>
      <c r="J96" s="148"/>
      <c r="K96" s="29"/>
    </row>
    <row r="97" spans="1:11" ht="15" customHeight="1" x14ac:dyDescent="0.25">
      <c r="A97" s="68"/>
      <c r="B97" s="124"/>
      <c r="C97" s="388" t="s">
        <v>275</v>
      </c>
      <c r="D97" s="272"/>
      <c r="E97" s="272"/>
      <c r="F97" s="272"/>
      <c r="G97" s="272"/>
      <c r="H97" s="269"/>
      <c r="I97" s="150">
        <v>22</v>
      </c>
      <c r="J97" s="148"/>
      <c r="K97" s="29"/>
    </row>
    <row r="98" spans="1:11" ht="15" customHeight="1" x14ac:dyDescent="0.25">
      <c r="A98" s="68"/>
      <c r="B98" s="124"/>
      <c r="C98" s="366" t="s">
        <v>276</v>
      </c>
      <c r="D98" s="290"/>
      <c r="E98" s="290"/>
      <c r="F98" s="290"/>
      <c r="G98" s="290"/>
      <c r="H98" s="290"/>
      <c r="I98" s="151">
        <v>0.06</v>
      </c>
      <c r="J98" s="152"/>
      <c r="K98" s="29"/>
    </row>
    <row r="99" spans="1:11" ht="15.75" customHeight="1" x14ac:dyDescent="0.25">
      <c r="A99" s="68"/>
      <c r="B99" s="124" t="s">
        <v>51</v>
      </c>
      <c r="C99" s="292" t="s">
        <v>277</v>
      </c>
      <c r="D99" s="272"/>
      <c r="E99" s="272"/>
      <c r="F99" s="272"/>
      <c r="G99" s="272"/>
      <c r="H99" s="272"/>
      <c r="I99" s="272"/>
      <c r="J99" s="139">
        <f>ROUND(I101*I100*(1-I102),2)</f>
        <v>483.81</v>
      </c>
      <c r="K99" s="29"/>
    </row>
    <row r="100" spans="1:11" ht="15.75" customHeight="1" x14ac:dyDescent="0.25">
      <c r="A100" s="68"/>
      <c r="B100" s="124"/>
      <c r="C100" s="388" t="s">
        <v>278</v>
      </c>
      <c r="D100" s="272"/>
      <c r="E100" s="272"/>
      <c r="F100" s="272"/>
      <c r="G100" s="272"/>
      <c r="H100" s="272"/>
      <c r="I100" s="153">
        <v>27.15</v>
      </c>
      <c r="J100" s="148" t="s">
        <v>273</v>
      </c>
      <c r="K100" s="29"/>
    </row>
    <row r="101" spans="1:11" ht="15.75" customHeight="1" x14ac:dyDescent="0.25">
      <c r="A101" s="154"/>
      <c r="B101" s="155"/>
      <c r="C101" s="388" t="s">
        <v>279</v>
      </c>
      <c r="D101" s="272"/>
      <c r="E101" s="272"/>
      <c r="F101" s="272"/>
      <c r="G101" s="272"/>
      <c r="H101" s="272"/>
      <c r="I101" s="150">
        <v>22</v>
      </c>
      <c r="J101" s="148"/>
      <c r="K101" s="29"/>
    </row>
    <row r="102" spans="1:11" ht="15.75" customHeight="1" x14ac:dyDescent="0.25">
      <c r="A102" s="154"/>
      <c r="B102" s="155"/>
      <c r="C102" s="405" t="s">
        <v>280</v>
      </c>
      <c r="D102" s="272"/>
      <c r="E102" s="272"/>
      <c r="F102" s="272"/>
      <c r="G102" s="272"/>
      <c r="H102" s="272"/>
      <c r="I102" s="156">
        <v>0.19</v>
      </c>
      <c r="J102" s="148"/>
      <c r="K102" s="29"/>
    </row>
    <row r="103" spans="1:11" ht="15.75" customHeight="1" x14ac:dyDescent="0.25">
      <c r="A103" s="68"/>
      <c r="B103" s="124" t="s">
        <v>55</v>
      </c>
      <c r="C103" s="292" t="s">
        <v>281</v>
      </c>
      <c r="D103" s="272"/>
      <c r="E103" s="272"/>
      <c r="F103" s="272"/>
      <c r="G103" s="272"/>
      <c r="H103" s="272"/>
      <c r="I103" s="272"/>
      <c r="J103" s="139">
        <v>0</v>
      </c>
      <c r="K103" s="29"/>
    </row>
    <row r="104" spans="1:11" ht="15.75" hidden="1" customHeight="1" x14ac:dyDescent="0.25">
      <c r="A104" s="154"/>
      <c r="B104" s="155" t="s">
        <v>60</v>
      </c>
      <c r="C104" s="406" t="s">
        <v>282</v>
      </c>
      <c r="D104" s="272"/>
      <c r="E104" s="272"/>
      <c r="F104" s="272"/>
      <c r="G104" s="272"/>
      <c r="H104" s="272"/>
      <c r="I104" s="272"/>
      <c r="J104" s="157" t="s">
        <v>283</v>
      </c>
      <c r="K104" s="29"/>
    </row>
    <row r="105" spans="1:11" ht="20.25" customHeight="1" x14ac:dyDescent="0.25">
      <c r="A105" s="68"/>
      <c r="B105" s="124" t="s">
        <v>60</v>
      </c>
      <c r="C105" s="292" t="s">
        <v>284</v>
      </c>
      <c r="D105" s="272"/>
      <c r="E105" s="272"/>
      <c r="F105" s="272"/>
      <c r="G105" s="272"/>
      <c r="H105" s="272"/>
      <c r="I105" s="269"/>
      <c r="J105" s="158">
        <v>25.52</v>
      </c>
      <c r="K105" s="29"/>
    </row>
    <row r="106" spans="1:11" ht="20.25" customHeight="1" x14ac:dyDescent="0.25">
      <c r="A106" s="68"/>
      <c r="B106" s="124" t="s">
        <v>259</v>
      </c>
      <c r="C106" s="292" t="s">
        <v>285</v>
      </c>
      <c r="D106" s="272"/>
      <c r="E106" s="272"/>
      <c r="F106" s="272"/>
      <c r="G106" s="272"/>
      <c r="H106" s="272"/>
      <c r="I106" s="269"/>
      <c r="J106" s="158">
        <f>80</f>
        <v>80</v>
      </c>
      <c r="K106" s="29"/>
    </row>
    <row r="107" spans="1:11" ht="39" customHeight="1" x14ac:dyDescent="0.25">
      <c r="A107" s="68"/>
      <c r="B107" s="124" t="s">
        <v>261</v>
      </c>
      <c r="C107" s="292" t="s">
        <v>286</v>
      </c>
      <c r="D107" s="272"/>
      <c r="E107" s="272"/>
      <c r="F107" s="272"/>
      <c r="G107" s="272"/>
      <c r="H107" s="272"/>
      <c r="I107" s="272"/>
      <c r="J107" s="158">
        <f>526.64*0.2</f>
        <v>105.328</v>
      </c>
      <c r="K107" s="29"/>
    </row>
    <row r="108" spans="1:11" ht="15.75" customHeight="1" x14ac:dyDescent="0.25">
      <c r="A108" s="7"/>
      <c r="B108" s="159"/>
      <c r="C108" s="385" t="s">
        <v>231</v>
      </c>
      <c r="D108" s="272"/>
      <c r="E108" s="272"/>
      <c r="F108" s="272"/>
      <c r="G108" s="272"/>
      <c r="H108" s="272"/>
      <c r="I108" s="269"/>
      <c r="J108" s="145">
        <f>SUM(J94:J107)</f>
        <v>1074.9079999999999</v>
      </c>
      <c r="K108" s="29"/>
    </row>
    <row r="109" spans="1:11" ht="7.5" customHeight="1" x14ac:dyDescent="0.25">
      <c r="A109" s="68"/>
      <c r="B109" s="310"/>
      <c r="C109" s="272"/>
      <c r="D109" s="272"/>
      <c r="E109" s="272"/>
      <c r="F109" s="272"/>
      <c r="G109" s="272"/>
      <c r="H109" s="272"/>
      <c r="I109" s="272"/>
      <c r="J109" s="269"/>
      <c r="K109" s="29"/>
    </row>
    <row r="110" spans="1:11" ht="36" customHeight="1" x14ac:dyDescent="0.25">
      <c r="A110" s="88"/>
      <c r="B110" s="303" t="s">
        <v>287</v>
      </c>
      <c r="C110" s="272"/>
      <c r="D110" s="272"/>
      <c r="E110" s="272"/>
      <c r="F110" s="272"/>
      <c r="G110" s="272"/>
      <c r="H110" s="272"/>
      <c r="I110" s="272"/>
      <c r="J110" s="269"/>
      <c r="K110" s="29"/>
    </row>
    <row r="111" spans="1:11" ht="7.5" customHeight="1" x14ac:dyDescent="0.25">
      <c r="A111" s="37"/>
      <c r="B111" s="310"/>
      <c r="C111" s="272"/>
      <c r="D111" s="272"/>
      <c r="E111" s="272"/>
      <c r="F111" s="272"/>
      <c r="G111" s="272"/>
      <c r="H111" s="272"/>
      <c r="I111" s="272"/>
      <c r="J111" s="269"/>
      <c r="K111" s="29"/>
    </row>
    <row r="112" spans="1:11" ht="21.75" customHeight="1" x14ac:dyDescent="0.25">
      <c r="A112" s="98"/>
      <c r="B112" s="396" t="s">
        <v>288</v>
      </c>
      <c r="C112" s="272"/>
      <c r="D112" s="272"/>
      <c r="E112" s="272"/>
      <c r="F112" s="272"/>
      <c r="G112" s="272"/>
      <c r="H112" s="272"/>
      <c r="I112" s="272"/>
      <c r="J112" s="269"/>
      <c r="K112" s="29"/>
    </row>
    <row r="113" spans="1:11" ht="23.25" customHeight="1" x14ac:dyDescent="0.25">
      <c r="A113" s="41"/>
      <c r="B113" s="136">
        <v>2</v>
      </c>
      <c r="C113" s="387" t="s">
        <v>289</v>
      </c>
      <c r="D113" s="272"/>
      <c r="E113" s="272"/>
      <c r="F113" s="272"/>
      <c r="G113" s="272"/>
      <c r="H113" s="272"/>
      <c r="I113" s="269"/>
      <c r="J113" s="136" t="s">
        <v>242</v>
      </c>
      <c r="K113" s="29"/>
    </row>
    <row r="114" spans="1:11" ht="21.75" customHeight="1" x14ac:dyDescent="0.25">
      <c r="A114" s="37"/>
      <c r="B114" s="38" t="s">
        <v>239</v>
      </c>
      <c r="C114" s="292" t="s">
        <v>240</v>
      </c>
      <c r="D114" s="272"/>
      <c r="E114" s="272"/>
      <c r="F114" s="272"/>
      <c r="G114" s="272"/>
      <c r="H114" s="272"/>
      <c r="I114" s="269"/>
      <c r="J114" s="128">
        <f>J74</f>
        <v>280.71000000000004</v>
      </c>
      <c r="K114" s="29"/>
    </row>
    <row r="115" spans="1:11" ht="18.75" customHeight="1" x14ac:dyDescent="0.25">
      <c r="A115" s="37"/>
      <c r="B115" s="38" t="s">
        <v>249</v>
      </c>
      <c r="C115" s="292" t="s">
        <v>250</v>
      </c>
      <c r="D115" s="272"/>
      <c r="E115" s="272"/>
      <c r="F115" s="272"/>
      <c r="G115" s="272"/>
      <c r="H115" s="272"/>
      <c r="I115" s="269"/>
      <c r="J115" s="128">
        <f>J88</f>
        <v>1013.07</v>
      </c>
      <c r="K115" s="29"/>
    </row>
    <row r="116" spans="1:11" ht="21.75" customHeight="1" x14ac:dyDescent="0.25">
      <c r="A116" s="37"/>
      <c r="B116" s="38" t="s">
        <v>269</v>
      </c>
      <c r="C116" s="292" t="s">
        <v>270</v>
      </c>
      <c r="D116" s="272"/>
      <c r="E116" s="272"/>
      <c r="F116" s="272"/>
      <c r="G116" s="272"/>
      <c r="H116" s="272"/>
      <c r="I116" s="269"/>
      <c r="J116" s="128">
        <f>J108</f>
        <v>1074.9079999999999</v>
      </c>
      <c r="K116" s="29"/>
    </row>
    <row r="117" spans="1:11" ht="21.75" customHeight="1" x14ac:dyDescent="0.25">
      <c r="A117" s="116"/>
      <c r="B117" s="398" t="s">
        <v>246</v>
      </c>
      <c r="C117" s="272"/>
      <c r="D117" s="272"/>
      <c r="E117" s="272"/>
      <c r="F117" s="272"/>
      <c r="G117" s="272"/>
      <c r="H117" s="272"/>
      <c r="I117" s="269"/>
      <c r="J117" s="160">
        <f>SUM(J114+J115+J116)</f>
        <v>2368.6880000000001</v>
      </c>
      <c r="K117" s="29"/>
    </row>
    <row r="118" spans="1:11" ht="7.5" customHeight="1" x14ac:dyDescent="0.25">
      <c r="A118" s="161"/>
      <c r="B118" s="310"/>
      <c r="C118" s="272"/>
      <c r="D118" s="272"/>
      <c r="E118" s="272"/>
      <c r="F118" s="272"/>
      <c r="G118" s="272"/>
      <c r="H118" s="272"/>
      <c r="I118" s="272"/>
      <c r="J118" s="269"/>
      <c r="K118" s="29"/>
    </row>
    <row r="119" spans="1:11" ht="26.25" customHeight="1" x14ac:dyDescent="0.25">
      <c r="A119" s="119"/>
      <c r="B119" s="401" t="s">
        <v>290</v>
      </c>
      <c r="C119" s="272"/>
      <c r="D119" s="272"/>
      <c r="E119" s="272"/>
      <c r="F119" s="272"/>
      <c r="G119" s="272"/>
      <c r="H119" s="272"/>
      <c r="I119" s="272"/>
      <c r="J119" s="269"/>
      <c r="K119" s="29"/>
    </row>
    <row r="120" spans="1:11" ht="28.5" customHeight="1" x14ac:dyDescent="0.25">
      <c r="A120" s="121"/>
      <c r="B120" s="146">
        <v>3</v>
      </c>
      <c r="C120" s="407" t="s">
        <v>291</v>
      </c>
      <c r="D120" s="272"/>
      <c r="E120" s="272"/>
      <c r="F120" s="272"/>
      <c r="G120" s="272"/>
      <c r="H120" s="272"/>
      <c r="I120" s="269"/>
      <c r="J120" s="146" t="s">
        <v>292</v>
      </c>
      <c r="K120" s="29"/>
    </row>
    <row r="121" spans="1:11" ht="45" customHeight="1" x14ac:dyDescent="0.25">
      <c r="A121" s="68"/>
      <c r="B121" s="124" t="s">
        <v>45</v>
      </c>
      <c r="C121" s="292" t="s">
        <v>293</v>
      </c>
      <c r="D121" s="272"/>
      <c r="E121" s="272"/>
      <c r="F121" s="272"/>
      <c r="G121" s="272"/>
      <c r="H121" s="272"/>
      <c r="I121" s="269"/>
      <c r="J121" s="139">
        <f>ROUND((($J$65/12)+($J$72/12)+($J$65*0.121/12))*(30/30)*0.05,2)</f>
        <v>12.41</v>
      </c>
      <c r="K121" s="162"/>
    </row>
    <row r="122" spans="1:11" ht="15.75" customHeight="1" x14ac:dyDescent="0.25">
      <c r="A122" s="68"/>
      <c r="B122" s="124" t="s">
        <v>51</v>
      </c>
      <c r="C122" s="408" t="s">
        <v>294</v>
      </c>
      <c r="D122" s="272"/>
      <c r="E122" s="272"/>
      <c r="F122" s="272"/>
      <c r="G122" s="272"/>
      <c r="H122" s="272"/>
      <c r="I122" s="269"/>
      <c r="J122" s="139">
        <f>ROUND($J$121*I87,2)</f>
        <v>0.99</v>
      </c>
      <c r="K122" s="29"/>
    </row>
    <row r="123" spans="1:11" ht="36.75" customHeight="1" x14ac:dyDescent="0.25">
      <c r="A123" s="68"/>
      <c r="B123" s="124" t="s">
        <v>55</v>
      </c>
      <c r="C123" s="292" t="s">
        <v>295</v>
      </c>
      <c r="D123" s="272"/>
      <c r="E123" s="272"/>
      <c r="F123" s="272"/>
      <c r="G123" s="272"/>
      <c r="H123" s="272"/>
      <c r="I123" s="269"/>
      <c r="J123" s="139">
        <f>ROUND(((($J$65/30)*7)/12)*1,2)</f>
        <v>48.07</v>
      </c>
      <c r="K123" s="29"/>
    </row>
    <row r="124" spans="1:11" ht="15.75" customHeight="1" x14ac:dyDescent="0.25">
      <c r="A124" s="68"/>
      <c r="B124" s="124" t="s">
        <v>60</v>
      </c>
      <c r="C124" s="408" t="s">
        <v>296</v>
      </c>
      <c r="D124" s="272"/>
      <c r="E124" s="272"/>
      <c r="F124" s="272"/>
      <c r="G124" s="272"/>
      <c r="H124" s="272"/>
      <c r="I124" s="269"/>
      <c r="J124" s="139">
        <f>ROUND($I$88*J123,2)</f>
        <v>17.690000000000001</v>
      </c>
      <c r="K124" s="29"/>
    </row>
    <row r="125" spans="1:11" ht="35.25" customHeight="1" x14ac:dyDescent="0.25">
      <c r="A125" s="68"/>
      <c r="B125" s="124" t="s">
        <v>259</v>
      </c>
      <c r="C125" s="292" t="s">
        <v>297</v>
      </c>
      <c r="D125" s="272"/>
      <c r="E125" s="272"/>
      <c r="F125" s="272"/>
      <c r="G125" s="272"/>
      <c r="H125" s="269"/>
      <c r="I125" s="163">
        <v>0.04</v>
      </c>
      <c r="J125" s="139">
        <f>ROUND($J$65*I125,2)</f>
        <v>98.89</v>
      </c>
      <c r="K125" s="29"/>
    </row>
    <row r="126" spans="1:11" ht="15.75" customHeight="1" x14ac:dyDescent="0.25">
      <c r="A126" s="131"/>
      <c r="B126" s="385" t="s">
        <v>246</v>
      </c>
      <c r="C126" s="272"/>
      <c r="D126" s="272"/>
      <c r="E126" s="272"/>
      <c r="F126" s="272"/>
      <c r="G126" s="272"/>
      <c r="H126" s="272"/>
      <c r="I126" s="269"/>
      <c r="J126" s="145">
        <f>SUM(J121:J125)</f>
        <v>178.05</v>
      </c>
      <c r="K126" s="29"/>
    </row>
    <row r="127" spans="1:11" ht="6.75" customHeight="1" x14ac:dyDescent="0.25">
      <c r="A127" s="68"/>
      <c r="B127" s="310"/>
      <c r="C127" s="272"/>
      <c r="D127" s="272"/>
      <c r="E127" s="272"/>
      <c r="F127" s="272"/>
      <c r="G127" s="272"/>
      <c r="H127" s="272"/>
      <c r="I127" s="272"/>
      <c r="J127" s="269"/>
      <c r="K127" s="29"/>
    </row>
    <row r="128" spans="1:11" ht="24" customHeight="1" x14ac:dyDescent="0.25">
      <c r="A128" s="98"/>
      <c r="B128" s="396" t="s">
        <v>298</v>
      </c>
      <c r="C128" s="272"/>
      <c r="D128" s="272"/>
      <c r="E128" s="272"/>
      <c r="F128" s="272"/>
      <c r="G128" s="272"/>
      <c r="H128" s="272"/>
      <c r="I128" s="272"/>
      <c r="J128" s="269"/>
      <c r="K128" s="29"/>
    </row>
    <row r="129" spans="1:11" ht="27" customHeight="1" x14ac:dyDescent="0.25">
      <c r="A129" s="88"/>
      <c r="B129" s="409" t="s">
        <v>299</v>
      </c>
      <c r="C129" s="306"/>
      <c r="D129" s="306"/>
      <c r="E129" s="306"/>
      <c r="F129" s="306"/>
      <c r="G129" s="306"/>
      <c r="H129" s="306"/>
      <c r="I129" s="306"/>
      <c r="J129" s="307"/>
      <c r="K129" s="29"/>
    </row>
    <row r="130" spans="1:11" ht="13.8" x14ac:dyDescent="0.25">
      <c r="A130" s="164"/>
      <c r="B130" s="410" t="s">
        <v>300</v>
      </c>
      <c r="C130" s="306"/>
      <c r="D130" s="306"/>
      <c r="E130" s="306"/>
      <c r="F130" s="306"/>
      <c r="G130" s="306"/>
      <c r="H130" s="306"/>
      <c r="I130" s="306"/>
      <c r="J130" s="307"/>
      <c r="K130" s="29"/>
    </row>
    <row r="131" spans="1:11" ht="8.25" customHeight="1" x14ac:dyDescent="0.25">
      <c r="A131" s="36"/>
      <c r="B131" s="411"/>
      <c r="C131" s="330"/>
      <c r="D131" s="330"/>
      <c r="E131" s="330"/>
      <c r="F131" s="330"/>
      <c r="G131" s="330"/>
      <c r="H131" s="330"/>
      <c r="I131" s="330"/>
      <c r="J131" s="312"/>
      <c r="K131" s="29"/>
    </row>
    <row r="132" spans="1:11" ht="20.399999999999999" x14ac:dyDescent="0.25">
      <c r="A132" s="165"/>
      <c r="B132" s="166" t="s">
        <v>301</v>
      </c>
      <c r="C132" s="167">
        <f>J65</f>
        <v>2472.1999999999998</v>
      </c>
      <c r="D132" s="168"/>
      <c r="E132" s="166" t="s">
        <v>302</v>
      </c>
      <c r="F132" s="167">
        <f>J117-J94-J99+J136</f>
        <v>1811.5380000000002</v>
      </c>
      <c r="G132" s="169"/>
      <c r="H132" s="166" t="s">
        <v>303</v>
      </c>
      <c r="I132" s="167">
        <f>J126</f>
        <v>178.05</v>
      </c>
      <c r="J132" s="170">
        <f>C132+F132+I132</f>
        <v>4461.7880000000005</v>
      </c>
      <c r="K132" s="171"/>
    </row>
    <row r="133" spans="1:11" ht="7.5" customHeight="1" x14ac:dyDescent="0.25">
      <c r="A133" s="172"/>
      <c r="B133" s="310"/>
      <c r="C133" s="272"/>
      <c r="D133" s="272"/>
      <c r="E133" s="272"/>
      <c r="F133" s="272"/>
      <c r="G133" s="272"/>
      <c r="H133" s="272"/>
      <c r="I133" s="272"/>
      <c r="J133" s="269"/>
      <c r="K133" s="29"/>
    </row>
    <row r="134" spans="1:11" ht="22.5" customHeight="1" x14ac:dyDescent="0.25">
      <c r="A134" s="36"/>
      <c r="B134" s="404" t="s">
        <v>304</v>
      </c>
      <c r="C134" s="272"/>
      <c r="D134" s="272"/>
      <c r="E134" s="272"/>
      <c r="F134" s="272"/>
      <c r="G134" s="272"/>
      <c r="H134" s="272"/>
      <c r="I134" s="272"/>
      <c r="J134" s="269"/>
      <c r="K134" s="29"/>
    </row>
    <row r="135" spans="1:11" ht="21" customHeight="1" x14ac:dyDescent="0.25">
      <c r="A135" s="173"/>
      <c r="B135" s="174" t="s">
        <v>305</v>
      </c>
      <c r="C135" s="407" t="s">
        <v>306</v>
      </c>
      <c r="D135" s="272"/>
      <c r="E135" s="272"/>
      <c r="F135" s="272"/>
      <c r="G135" s="272"/>
      <c r="H135" s="272"/>
      <c r="I135" s="269"/>
      <c r="J135" s="174" t="s">
        <v>242</v>
      </c>
      <c r="K135" s="29"/>
    </row>
    <row r="136" spans="1:11" ht="54" customHeight="1" x14ac:dyDescent="0.25">
      <c r="A136" s="121"/>
      <c r="B136" s="122" t="s">
        <v>45</v>
      </c>
      <c r="C136" s="412" t="s">
        <v>307</v>
      </c>
      <c r="D136" s="272"/>
      <c r="E136" s="272"/>
      <c r="F136" s="272"/>
      <c r="G136" s="272"/>
      <c r="H136" s="175">
        <v>9.0749999999999997E-2</v>
      </c>
      <c r="I136" s="176">
        <f>I88</f>
        <v>0.36800000000000005</v>
      </c>
      <c r="J136" s="139">
        <f>ROUND($C$132*H136+$C$132*H136*I136,2)</f>
        <v>306.91000000000003</v>
      </c>
      <c r="K136" s="29"/>
    </row>
    <row r="137" spans="1:11" ht="26.25" customHeight="1" x14ac:dyDescent="0.25">
      <c r="A137" s="68"/>
      <c r="B137" s="124" t="s">
        <v>51</v>
      </c>
      <c r="C137" s="412" t="s">
        <v>308</v>
      </c>
      <c r="D137" s="272"/>
      <c r="E137" s="272"/>
      <c r="F137" s="272"/>
      <c r="G137" s="272"/>
      <c r="H137" s="272"/>
      <c r="I137" s="269"/>
      <c r="J137" s="139">
        <f>ROUND((($J$132/30)*1)/12,2)</f>
        <v>12.39</v>
      </c>
      <c r="K137" s="29"/>
    </row>
    <row r="138" spans="1:11" ht="26.25" customHeight="1" x14ac:dyDescent="0.25">
      <c r="A138" s="68"/>
      <c r="B138" s="124" t="s">
        <v>55</v>
      </c>
      <c r="C138" s="412" t="s">
        <v>309</v>
      </c>
      <c r="D138" s="272"/>
      <c r="E138" s="272"/>
      <c r="F138" s="272"/>
      <c r="G138" s="272"/>
      <c r="H138" s="272"/>
      <c r="I138" s="269"/>
      <c r="J138" s="139">
        <f>ROUND((($J$132/30)*5)/12*0.015,2)</f>
        <v>0.93</v>
      </c>
      <c r="K138" s="29"/>
    </row>
    <row r="139" spans="1:11" ht="36" customHeight="1" x14ac:dyDescent="0.25">
      <c r="A139" s="68"/>
      <c r="B139" s="124" t="s">
        <v>60</v>
      </c>
      <c r="C139" s="413" t="s">
        <v>310</v>
      </c>
      <c r="D139" s="272"/>
      <c r="E139" s="272"/>
      <c r="F139" s="272"/>
      <c r="G139" s="272"/>
      <c r="H139" s="272"/>
      <c r="I139" s="269"/>
      <c r="J139" s="139">
        <f>ROUND((((($J$132)/30)*0.97)/12),2)</f>
        <v>12.02</v>
      </c>
      <c r="K139" s="29"/>
    </row>
    <row r="140" spans="1:11" ht="67.5" customHeight="1" x14ac:dyDescent="0.25">
      <c r="A140" s="68"/>
      <c r="B140" s="124" t="s">
        <v>259</v>
      </c>
      <c r="C140" s="412" t="s">
        <v>311</v>
      </c>
      <c r="D140" s="272"/>
      <c r="E140" s="272"/>
      <c r="F140" s="272"/>
      <c r="G140" s="272"/>
      <c r="H140" s="272"/>
      <c r="I140" s="269"/>
      <c r="J140" s="139">
        <f>ROUND(((((C132*0.121)+(I88)*(C132*0.121))*(4/12)))*0.02,2)+ROUND(((I87*C132+I88*J72+J108-J94-J99+J126)*4/12)*0.02,2)</f>
        <v>7.15</v>
      </c>
      <c r="K140" s="29"/>
    </row>
    <row r="141" spans="1:11" ht="39.75" customHeight="1" x14ac:dyDescent="0.25">
      <c r="A141" s="177"/>
      <c r="B141" s="178" t="s">
        <v>261</v>
      </c>
      <c r="C141" s="292" t="s">
        <v>312</v>
      </c>
      <c r="D141" s="272"/>
      <c r="E141" s="272"/>
      <c r="F141" s="272"/>
      <c r="G141" s="272"/>
      <c r="H141" s="272"/>
      <c r="I141" s="269"/>
      <c r="J141" s="139">
        <f>ROUND((((($J$132)/30)*3)/12),2)</f>
        <v>37.18</v>
      </c>
      <c r="K141" s="29"/>
    </row>
    <row r="142" spans="1:11" ht="15.75" customHeight="1" x14ac:dyDescent="0.25">
      <c r="A142" s="131"/>
      <c r="B142" s="385" t="s">
        <v>246</v>
      </c>
      <c r="C142" s="272"/>
      <c r="D142" s="272"/>
      <c r="E142" s="272"/>
      <c r="F142" s="272"/>
      <c r="G142" s="272"/>
      <c r="H142" s="272"/>
      <c r="I142" s="269"/>
      <c r="J142" s="179">
        <f>SUM(J136:J141)</f>
        <v>376.58</v>
      </c>
      <c r="K142" s="29"/>
    </row>
    <row r="143" spans="1:11" ht="7.5" customHeight="1" x14ac:dyDescent="0.25">
      <c r="A143" s="131"/>
      <c r="B143" s="310"/>
      <c r="C143" s="272"/>
      <c r="D143" s="272"/>
      <c r="E143" s="272"/>
      <c r="F143" s="272"/>
      <c r="G143" s="272"/>
      <c r="H143" s="272"/>
      <c r="I143" s="272"/>
      <c r="J143" s="269"/>
      <c r="K143" s="29"/>
    </row>
    <row r="144" spans="1:11" ht="20.25" customHeight="1" x14ac:dyDescent="0.25">
      <c r="A144" s="120"/>
      <c r="B144" s="386" t="s">
        <v>313</v>
      </c>
      <c r="C144" s="272"/>
      <c r="D144" s="272"/>
      <c r="E144" s="272"/>
      <c r="F144" s="272"/>
      <c r="G144" s="272"/>
      <c r="H144" s="272"/>
      <c r="I144" s="272"/>
      <c r="J144" s="269"/>
      <c r="K144" s="29"/>
    </row>
    <row r="145" spans="1:11" ht="25.5" customHeight="1" x14ac:dyDescent="0.25">
      <c r="A145" s="121"/>
      <c r="B145" s="146" t="s">
        <v>314</v>
      </c>
      <c r="C145" s="407" t="s">
        <v>315</v>
      </c>
      <c r="D145" s="272"/>
      <c r="E145" s="272"/>
      <c r="F145" s="272"/>
      <c r="G145" s="272"/>
      <c r="H145" s="272"/>
      <c r="I145" s="269"/>
      <c r="J145" s="180" t="s">
        <v>242</v>
      </c>
      <c r="K145" s="29"/>
    </row>
    <row r="146" spans="1:11" ht="13.5" customHeight="1" x14ac:dyDescent="0.25">
      <c r="A146" s="68"/>
      <c r="B146" s="124" t="s">
        <v>45</v>
      </c>
      <c r="C146" s="408" t="s">
        <v>316</v>
      </c>
      <c r="D146" s="272"/>
      <c r="E146" s="272"/>
      <c r="F146" s="272"/>
      <c r="G146" s="272"/>
      <c r="H146" s="272"/>
      <c r="I146" s="269"/>
      <c r="J146" s="139">
        <v>0</v>
      </c>
      <c r="K146" s="29"/>
    </row>
    <row r="147" spans="1:11" ht="15.75" customHeight="1" x14ac:dyDescent="0.25">
      <c r="A147" s="131"/>
      <c r="B147" s="414" t="s">
        <v>246</v>
      </c>
      <c r="C147" s="272"/>
      <c r="D147" s="272"/>
      <c r="E147" s="272"/>
      <c r="F147" s="272"/>
      <c r="G147" s="272"/>
      <c r="H147" s="272"/>
      <c r="I147" s="269"/>
      <c r="J147" s="139">
        <v>0</v>
      </c>
      <c r="K147" s="29"/>
    </row>
    <row r="148" spans="1:11" ht="7.5" customHeight="1" x14ac:dyDescent="0.25">
      <c r="A148" s="88"/>
      <c r="B148" s="310"/>
      <c r="C148" s="272"/>
      <c r="D148" s="272"/>
      <c r="E148" s="272"/>
      <c r="F148" s="272"/>
      <c r="G148" s="272"/>
      <c r="H148" s="272"/>
      <c r="I148" s="272"/>
      <c r="J148" s="269"/>
      <c r="K148" s="29"/>
    </row>
    <row r="149" spans="1:11" ht="23.25" customHeight="1" x14ac:dyDescent="0.25">
      <c r="A149" s="98"/>
      <c r="B149" s="396" t="s">
        <v>317</v>
      </c>
      <c r="C149" s="272"/>
      <c r="D149" s="272"/>
      <c r="E149" s="272"/>
      <c r="F149" s="272"/>
      <c r="G149" s="272"/>
      <c r="H149" s="272"/>
      <c r="I149" s="272"/>
      <c r="J149" s="269"/>
      <c r="K149" s="29"/>
    </row>
    <row r="150" spans="1:11" ht="27.75" customHeight="1" x14ac:dyDescent="0.25">
      <c r="A150" s="41"/>
      <c r="B150" s="146">
        <v>4</v>
      </c>
      <c r="C150" s="407" t="s">
        <v>318</v>
      </c>
      <c r="D150" s="272"/>
      <c r="E150" s="272"/>
      <c r="F150" s="272"/>
      <c r="G150" s="272"/>
      <c r="H150" s="272"/>
      <c r="I150" s="269"/>
      <c r="J150" s="180" t="s">
        <v>242</v>
      </c>
      <c r="K150" s="29"/>
    </row>
    <row r="151" spans="1:11" ht="19.5" customHeight="1" x14ac:dyDescent="0.25">
      <c r="A151" s="37"/>
      <c r="B151" s="38" t="s">
        <v>305</v>
      </c>
      <c r="C151" s="408" t="s">
        <v>306</v>
      </c>
      <c r="D151" s="272"/>
      <c r="E151" s="272"/>
      <c r="F151" s="272"/>
      <c r="G151" s="272"/>
      <c r="H151" s="272"/>
      <c r="I151" s="269"/>
      <c r="J151" s="139">
        <f>J142</f>
        <v>376.58</v>
      </c>
      <c r="K151" s="29"/>
    </row>
    <row r="152" spans="1:11" ht="19.5" customHeight="1" x14ac:dyDescent="0.25">
      <c r="A152" s="37"/>
      <c r="B152" s="38" t="s">
        <v>319</v>
      </c>
      <c r="C152" s="408" t="s">
        <v>315</v>
      </c>
      <c r="D152" s="272"/>
      <c r="E152" s="272"/>
      <c r="F152" s="272"/>
      <c r="G152" s="272"/>
      <c r="H152" s="272"/>
      <c r="I152" s="269"/>
      <c r="J152" s="139">
        <f>J147</f>
        <v>0</v>
      </c>
      <c r="K152" s="29"/>
    </row>
    <row r="153" spans="1:11" ht="19.5" customHeight="1" x14ac:dyDescent="0.25">
      <c r="A153" s="116"/>
      <c r="B153" s="398" t="s">
        <v>246</v>
      </c>
      <c r="C153" s="272"/>
      <c r="D153" s="272"/>
      <c r="E153" s="272"/>
      <c r="F153" s="272"/>
      <c r="G153" s="272"/>
      <c r="H153" s="272"/>
      <c r="I153" s="269"/>
      <c r="J153" s="145">
        <f>SUM(J151+J152)</f>
        <v>376.58</v>
      </c>
      <c r="K153" s="29"/>
    </row>
    <row r="154" spans="1:11" ht="9" customHeight="1" x14ac:dyDescent="0.25">
      <c r="A154" s="131"/>
      <c r="B154" s="310"/>
      <c r="C154" s="272"/>
      <c r="D154" s="272"/>
      <c r="E154" s="272"/>
      <c r="F154" s="272"/>
      <c r="G154" s="272"/>
      <c r="H154" s="272"/>
      <c r="I154" s="272"/>
      <c r="J154" s="269"/>
      <c r="K154" s="29"/>
    </row>
    <row r="155" spans="1:11" ht="30" customHeight="1" x14ac:dyDescent="0.25">
      <c r="A155" s="98"/>
      <c r="B155" s="396" t="s">
        <v>320</v>
      </c>
      <c r="C155" s="272"/>
      <c r="D155" s="272"/>
      <c r="E155" s="272"/>
      <c r="F155" s="272"/>
      <c r="G155" s="272"/>
      <c r="H155" s="272"/>
      <c r="I155" s="272"/>
      <c r="J155" s="269"/>
      <c r="K155" s="29"/>
    </row>
    <row r="156" spans="1:11" ht="25.5" customHeight="1" x14ac:dyDescent="0.25">
      <c r="A156" s="121"/>
      <c r="B156" s="146">
        <v>5</v>
      </c>
      <c r="C156" s="387" t="s">
        <v>321</v>
      </c>
      <c r="D156" s="272"/>
      <c r="E156" s="272"/>
      <c r="F156" s="272"/>
      <c r="G156" s="272"/>
      <c r="H156" s="272"/>
      <c r="I156" s="269"/>
      <c r="J156" s="146" t="s">
        <v>242</v>
      </c>
      <c r="K156" s="29"/>
    </row>
    <row r="157" spans="1:11" ht="17.25" customHeight="1" x14ac:dyDescent="0.25">
      <c r="A157" s="68"/>
      <c r="B157" s="124" t="s">
        <v>45</v>
      </c>
      <c r="C157" s="292" t="s">
        <v>232</v>
      </c>
      <c r="D157" s="272"/>
      <c r="E157" s="272"/>
      <c r="F157" s="272"/>
      <c r="G157" s="272"/>
      <c r="H157" s="272"/>
      <c r="I157" s="269"/>
      <c r="J157" s="139">
        <f>'Insumos IFRS'!H82</f>
        <v>566.86803840766265</v>
      </c>
      <c r="K157" s="29"/>
    </row>
    <row r="158" spans="1:11" ht="15.75" customHeight="1" x14ac:dyDescent="0.25">
      <c r="A158" s="68"/>
      <c r="B158" s="124" t="s">
        <v>51</v>
      </c>
      <c r="C158" s="408" t="s">
        <v>234</v>
      </c>
      <c r="D158" s="272"/>
      <c r="E158" s="272"/>
      <c r="F158" s="272"/>
      <c r="G158" s="272"/>
      <c r="H158" s="272"/>
      <c r="I158" s="269"/>
      <c r="J158" s="158">
        <f>'Insumos IFRS'!H83</f>
        <v>130.21732103135315</v>
      </c>
      <c r="K158" s="29"/>
    </row>
    <row r="159" spans="1:11" ht="15.75" customHeight="1" x14ac:dyDescent="0.25">
      <c r="A159" s="68"/>
      <c r="B159" s="124" t="s">
        <v>55</v>
      </c>
      <c r="C159" s="408" t="s">
        <v>235</v>
      </c>
      <c r="D159" s="272"/>
      <c r="E159" s="272"/>
      <c r="F159" s="272"/>
      <c r="G159" s="272"/>
      <c r="H159" s="272"/>
      <c r="I159" s="269"/>
      <c r="J159" s="158">
        <f>'Insumos IFRS'!H84</f>
        <v>12.514496612074508</v>
      </c>
      <c r="K159" s="29"/>
    </row>
    <row r="160" spans="1:11" ht="15.75" customHeight="1" x14ac:dyDescent="0.25">
      <c r="A160" s="68"/>
      <c r="B160" s="124" t="s">
        <v>60</v>
      </c>
      <c r="C160" s="292" t="s">
        <v>238</v>
      </c>
      <c r="D160" s="272"/>
      <c r="E160" s="272"/>
      <c r="F160" s="272"/>
      <c r="G160" s="272"/>
      <c r="H160" s="272"/>
      <c r="I160" s="269"/>
      <c r="J160" s="158">
        <f>'Insumos IFRS'!H85</f>
        <v>99.952500000000001</v>
      </c>
      <c r="K160" s="29"/>
    </row>
    <row r="161" spans="1:11" ht="15.75" customHeight="1" x14ac:dyDescent="0.25">
      <c r="A161" s="68"/>
      <c r="B161" s="124" t="s">
        <v>259</v>
      </c>
      <c r="C161" s="292" t="s">
        <v>241</v>
      </c>
      <c r="D161" s="272"/>
      <c r="E161" s="272"/>
      <c r="F161" s="272"/>
      <c r="G161" s="272"/>
      <c r="H161" s="272"/>
      <c r="I161" s="269"/>
      <c r="J161" s="158">
        <f>'Insumos IFRS'!K79</f>
        <v>1.8422888449063632</v>
      </c>
      <c r="K161" s="29"/>
    </row>
    <row r="162" spans="1:11" ht="15.75" customHeight="1" x14ac:dyDescent="0.25">
      <c r="A162" s="68"/>
      <c r="B162" s="124" t="s">
        <v>261</v>
      </c>
      <c r="C162" s="292" t="s">
        <v>322</v>
      </c>
      <c r="D162" s="272"/>
      <c r="E162" s="272"/>
      <c r="F162" s="272"/>
      <c r="G162" s="272"/>
      <c r="H162" s="272"/>
      <c r="I162" s="269"/>
      <c r="J162" s="158"/>
      <c r="K162" s="29"/>
    </row>
    <row r="163" spans="1:11" ht="15.75" customHeight="1" x14ac:dyDescent="0.25">
      <c r="A163" s="131"/>
      <c r="B163" s="385" t="s">
        <v>231</v>
      </c>
      <c r="C163" s="272"/>
      <c r="D163" s="272"/>
      <c r="E163" s="272"/>
      <c r="F163" s="272"/>
      <c r="G163" s="272"/>
      <c r="H163" s="272"/>
      <c r="I163" s="269"/>
      <c r="J163" s="160">
        <f>SUM(J157:J162)</f>
        <v>811.39464489599652</v>
      </c>
      <c r="K163" s="29"/>
    </row>
    <row r="164" spans="1:11" ht="8.25" customHeight="1" x14ac:dyDescent="0.25">
      <c r="A164" s="181"/>
      <c r="B164" s="310"/>
      <c r="C164" s="272"/>
      <c r="D164" s="272"/>
      <c r="E164" s="272"/>
      <c r="F164" s="272"/>
      <c r="G164" s="272"/>
      <c r="H164" s="272"/>
      <c r="I164" s="272"/>
      <c r="J164" s="269"/>
      <c r="K164" s="29"/>
    </row>
    <row r="165" spans="1:11" ht="14.25" customHeight="1" x14ac:dyDescent="0.25">
      <c r="A165" s="182"/>
      <c r="B165" s="415" t="s">
        <v>323</v>
      </c>
      <c r="C165" s="272"/>
      <c r="D165" s="272"/>
      <c r="E165" s="272"/>
      <c r="F165" s="272"/>
      <c r="G165" s="272"/>
      <c r="H165" s="272"/>
      <c r="I165" s="272"/>
      <c r="J165" s="269"/>
      <c r="K165" s="29"/>
    </row>
    <row r="166" spans="1:11" ht="8.25" customHeight="1" x14ac:dyDescent="0.25">
      <c r="A166" s="181"/>
      <c r="B166" s="310"/>
      <c r="C166" s="272"/>
      <c r="D166" s="272"/>
      <c r="E166" s="272"/>
      <c r="F166" s="272"/>
      <c r="G166" s="272"/>
      <c r="H166" s="272"/>
      <c r="I166" s="272"/>
      <c r="J166" s="269"/>
      <c r="K166" s="29"/>
    </row>
    <row r="167" spans="1:11" ht="29.25" customHeight="1" x14ac:dyDescent="0.25">
      <c r="A167" s="119"/>
      <c r="B167" s="401" t="s">
        <v>324</v>
      </c>
      <c r="C167" s="272"/>
      <c r="D167" s="272"/>
      <c r="E167" s="272"/>
      <c r="F167" s="272"/>
      <c r="G167" s="272"/>
      <c r="H167" s="272"/>
      <c r="I167" s="272"/>
      <c r="J167" s="269"/>
      <c r="K167" s="29"/>
    </row>
    <row r="168" spans="1:11" ht="32.25" customHeight="1" x14ac:dyDescent="0.25">
      <c r="A168" s="121"/>
      <c r="B168" s="146">
        <v>6</v>
      </c>
      <c r="C168" s="407" t="s">
        <v>325</v>
      </c>
      <c r="D168" s="272"/>
      <c r="E168" s="272"/>
      <c r="F168" s="272"/>
      <c r="G168" s="272"/>
      <c r="H168" s="269"/>
      <c r="I168" s="136" t="s">
        <v>251</v>
      </c>
      <c r="J168" s="183" t="s">
        <v>326</v>
      </c>
      <c r="K168" s="29"/>
    </row>
    <row r="169" spans="1:11" ht="13.2" x14ac:dyDescent="0.25">
      <c r="A169" s="184"/>
      <c r="B169" s="416" t="s">
        <v>327</v>
      </c>
      <c r="C169" s="272"/>
      <c r="D169" s="272"/>
      <c r="E169" s="272"/>
      <c r="F169" s="272"/>
      <c r="G169" s="272"/>
      <c r="H169" s="269"/>
      <c r="I169" s="185" t="s">
        <v>273</v>
      </c>
      <c r="J169" s="186">
        <f>SUM(J65+J117+J126+J153+J163)</f>
        <v>6206.9126448959969</v>
      </c>
      <c r="K169" s="29"/>
    </row>
    <row r="170" spans="1:11" ht="15.75" customHeight="1" x14ac:dyDescent="0.25">
      <c r="A170" s="78"/>
      <c r="B170" s="19" t="s">
        <v>45</v>
      </c>
      <c r="C170" s="401" t="s">
        <v>328</v>
      </c>
      <c r="D170" s="272"/>
      <c r="E170" s="272"/>
      <c r="F170" s="272"/>
      <c r="G170" s="272"/>
      <c r="H170" s="269"/>
      <c r="I170" s="138">
        <v>0.05</v>
      </c>
      <c r="J170" s="139">
        <f>ROUND(I170*J169,2)</f>
        <v>310.35000000000002</v>
      </c>
      <c r="K170" s="29"/>
    </row>
    <row r="171" spans="1:11" ht="13.2" x14ac:dyDescent="0.25">
      <c r="A171" s="184"/>
      <c r="B171" s="416" t="s">
        <v>329</v>
      </c>
      <c r="C171" s="272"/>
      <c r="D171" s="272"/>
      <c r="E171" s="272"/>
      <c r="F171" s="272"/>
      <c r="G171" s="272"/>
      <c r="H171" s="269"/>
      <c r="I171" s="187" t="s">
        <v>273</v>
      </c>
      <c r="J171" s="186">
        <f>SUM(J65+J117+J126+J153+J163+J170)</f>
        <v>6517.2626448959973</v>
      </c>
      <c r="K171" s="29"/>
    </row>
    <row r="172" spans="1:11" ht="15.75" customHeight="1" x14ac:dyDescent="0.25">
      <c r="A172" s="78"/>
      <c r="B172" s="19" t="s">
        <v>51</v>
      </c>
      <c r="C172" s="401" t="s">
        <v>330</v>
      </c>
      <c r="D172" s="272"/>
      <c r="E172" s="272"/>
      <c r="F172" s="272"/>
      <c r="G172" s="272"/>
      <c r="H172" s="269"/>
      <c r="I172" s="138">
        <v>0.1</v>
      </c>
      <c r="J172" s="139">
        <f>ROUND(I172*J171,2)</f>
        <v>651.73</v>
      </c>
      <c r="K172" s="29"/>
    </row>
    <row r="173" spans="1:11" ht="13.2" x14ac:dyDescent="0.25">
      <c r="A173" s="184"/>
      <c r="B173" s="416" t="s">
        <v>331</v>
      </c>
      <c r="C173" s="272"/>
      <c r="D173" s="272"/>
      <c r="E173" s="272"/>
      <c r="F173" s="272"/>
      <c r="G173" s="272"/>
      <c r="H173" s="269"/>
      <c r="I173" s="187" t="s">
        <v>273</v>
      </c>
      <c r="J173" s="186">
        <f>SUM(J169+J170+J172)</f>
        <v>7168.9926448959977</v>
      </c>
      <c r="K173" s="29"/>
    </row>
    <row r="174" spans="1:11" ht="15.75" customHeight="1" x14ac:dyDescent="0.25">
      <c r="A174" s="78"/>
      <c r="B174" s="19" t="s">
        <v>55</v>
      </c>
      <c r="C174" s="401" t="s">
        <v>332</v>
      </c>
      <c r="D174" s="272"/>
      <c r="E174" s="272"/>
      <c r="F174" s="272"/>
      <c r="G174" s="272"/>
      <c r="H174" s="269"/>
      <c r="I174" s="126" t="s">
        <v>273</v>
      </c>
      <c r="J174" s="148" t="s">
        <v>273</v>
      </c>
      <c r="K174" s="29"/>
    </row>
    <row r="175" spans="1:11" ht="15.75" customHeight="1" x14ac:dyDescent="0.25">
      <c r="A175" s="68"/>
      <c r="B175" s="124"/>
      <c r="C175" s="401" t="s">
        <v>333</v>
      </c>
      <c r="D175" s="272"/>
      <c r="E175" s="272"/>
      <c r="F175" s="272"/>
      <c r="G175" s="272"/>
      <c r="H175" s="269"/>
      <c r="I175" s="126" t="s">
        <v>273</v>
      </c>
      <c r="J175" s="148" t="s">
        <v>273</v>
      </c>
      <c r="K175" s="29"/>
    </row>
    <row r="176" spans="1:11" ht="36" customHeight="1" x14ac:dyDescent="0.25">
      <c r="A176" s="68"/>
      <c r="B176" s="124"/>
      <c r="C176" s="417" t="s">
        <v>334</v>
      </c>
      <c r="D176" s="272"/>
      <c r="E176" s="272"/>
      <c r="F176" s="272"/>
      <c r="G176" s="272"/>
      <c r="H176" s="269"/>
      <c r="I176" s="188">
        <v>7.5999999999999998E-2</v>
      </c>
      <c r="J176" s="139">
        <f t="shared" ref="J176:J177" si="3">ROUND(($J$173/(1-$I$185))*I176,2)</f>
        <v>635.39</v>
      </c>
      <c r="K176" s="29"/>
    </row>
    <row r="177" spans="1:11" ht="35.25" customHeight="1" x14ac:dyDescent="0.25">
      <c r="A177" s="68"/>
      <c r="B177" s="124"/>
      <c r="C177" s="417" t="s">
        <v>335</v>
      </c>
      <c r="D177" s="272"/>
      <c r="E177" s="272"/>
      <c r="F177" s="272"/>
      <c r="G177" s="272"/>
      <c r="H177" s="269"/>
      <c r="I177" s="188">
        <v>1.6500000000000001E-2</v>
      </c>
      <c r="J177" s="139">
        <f t="shared" si="3"/>
        <v>137.94999999999999</v>
      </c>
      <c r="K177" s="29"/>
    </row>
    <row r="178" spans="1:11" ht="27" customHeight="1" x14ac:dyDescent="0.25">
      <c r="A178" s="68"/>
      <c r="B178" s="124"/>
      <c r="C178" s="396" t="s">
        <v>336</v>
      </c>
      <c r="D178" s="272"/>
      <c r="E178" s="272"/>
      <c r="F178" s="272"/>
      <c r="G178" s="272"/>
      <c r="H178" s="269"/>
      <c r="I178" s="189" t="s">
        <v>273</v>
      </c>
      <c r="J178" s="148" t="s">
        <v>273</v>
      </c>
      <c r="K178" s="29"/>
    </row>
    <row r="179" spans="1:11" ht="27" customHeight="1" x14ac:dyDescent="0.25">
      <c r="A179" s="68"/>
      <c r="B179" s="124"/>
      <c r="C179" s="396" t="s">
        <v>337</v>
      </c>
      <c r="D179" s="272"/>
      <c r="E179" s="272"/>
      <c r="F179" s="272"/>
      <c r="G179" s="272"/>
      <c r="H179" s="269"/>
      <c r="I179" s="189" t="s">
        <v>273</v>
      </c>
      <c r="J179" s="148" t="s">
        <v>273</v>
      </c>
      <c r="K179" s="29"/>
    </row>
    <row r="180" spans="1:11" ht="18" customHeight="1" x14ac:dyDescent="0.25">
      <c r="A180" s="68"/>
      <c r="B180" s="124"/>
      <c r="C180" s="271" t="s">
        <v>338</v>
      </c>
      <c r="D180" s="272"/>
      <c r="E180" s="272"/>
      <c r="F180" s="272"/>
      <c r="G180" s="272"/>
      <c r="H180" s="272"/>
      <c r="I180" s="189" t="s">
        <v>273</v>
      </c>
      <c r="J180" s="148" t="s">
        <v>273</v>
      </c>
      <c r="K180" s="29"/>
    </row>
    <row r="181" spans="1:11" ht="18" customHeight="1" x14ac:dyDescent="0.25">
      <c r="A181" s="68"/>
      <c r="B181" s="124"/>
      <c r="C181" s="396" t="s">
        <v>339</v>
      </c>
      <c r="D181" s="272"/>
      <c r="E181" s="272"/>
      <c r="F181" s="272"/>
      <c r="G181" s="272"/>
      <c r="H181" s="272"/>
      <c r="I181" s="189" t="s">
        <v>273</v>
      </c>
      <c r="J181" s="148" t="s">
        <v>273</v>
      </c>
      <c r="K181" s="29"/>
    </row>
    <row r="182" spans="1:11" ht="15" customHeight="1" x14ac:dyDescent="0.25">
      <c r="A182" s="68"/>
      <c r="B182" s="124"/>
      <c r="C182" s="417" t="s">
        <v>340</v>
      </c>
      <c r="D182" s="272"/>
      <c r="E182" s="272"/>
      <c r="F182" s="272"/>
      <c r="G182" s="272"/>
      <c r="H182" s="269"/>
      <c r="I182" s="190">
        <v>0.05</v>
      </c>
      <c r="J182" s="139">
        <f>ROUND(($J$173/(1-$I$185))*I182,2)</f>
        <v>418.02</v>
      </c>
      <c r="K182" s="29"/>
    </row>
    <row r="183" spans="1:11" ht="15.75" customHeight="1" x14ac:dyDescent="0.25">
      <c r="A183" s="131"/>
      <c r="B183" s="385" t="s">
        <v>246</v>
      </c>
      <c r="C183" s="272"/>
      <c r="D183" s="272"/>
      <c r="E183" s="272"/>
      <c r="F183" s="272"/>
      <c r="G183" s="272"/>
      <c r="H183" s="272"/>
      <c r="I183" s="269"/>
      <c r="J183" s="145">
        <f>SUM(J170+J172+J176+J177+J182)</f>
        <v>2153.44</v>
      </c>
      <c r="K183" s="29"/>
    </row>
    <row r="184" spans="1:11" ht="7.5" customHeight="1" x14ac:dyDescent="0.25">
      <c r="A184" s="131"/>
      <c r="B184" s="310"/>
      <c r="C184" s="272"/>
      <c r="D184" s="272"/>
      <c r="E184" s="272"/>
      <c r="F184" s="272"/>
      <c r="G184" s="272"/>
      <c r="H184" s="272"/>
      <c r="I184" s="272"/>
      <c r="J184" s="269"/>
      <c r="K184" s="29"/>
    </row>
    <row r="185" spans="1:11" ht="15.75" customHeight="1" x14ac:dyDescent="0.25">
      <c r="A185" s="55"/>
      <c r="B185" s="300" t="s">
        <v>341</v>
      </c>
      <c r="C185" s="272"/>
      <c r="D185" s="272"/>
      <c r="E185" s="272"/>
      <c r="F185" s="272"/>
      <c r="G185" s="272"/>
      <c r="H185" s="269"/>
      <c r="I185" s="191">
        <f t="shared" ref="I185:J185" si="4">SUM(I176:I182)</f>
        <v>0.14250000000000002</v>
      </c>
      <c r="J185" s="186">
        <f t="shared" si="4"/>
        <v>1191.3599999999999</v>
      </c>
      <c r="K185" s="29"/>
    </row>
    <row r="186" spans="1:11" ht="12.75" customHeight="1" x14ac:dyDescent="0.25">
      <c r="A186" s="64"/>
      <c r="B186" s="418" t="s">
        <v>342</v>
      </c>
      <c r="C186" s="306"/>
      <c r="D186" s="419" t="s">
        <v>343</v>
      </c>
      <c r="E186" s="306"/>
      <c r="F186" s="306"/>
      <c r="G186" s="306"/>
      <c r="H186" s="306"/>
      <c r="I186" s="306"/>
      <c r="J186" s="307"/>
      <c r="K186" s="29"/>
    </row>
    <row r="187" spans="1:11" ht="12" customHeight="1" x14ac:dyDescent="0.25">
      <c r="A187" s="64"/>
      <c r="B187" s="338"/>
      <c r="C187" s="290"/>
      <c r="D187" s="420" t="s">
        <v>344</v>
      </c>
      <c r="E187" s="290"/>
      <c r="F187" s="290"/>
      <c r="G187" s="290"/>
      <c r="H187" s="290"/>
      <c r="I187" s="290"/>
      <c r="J187" s="421"/>
      <c r="K187" s="29"/>
    </row>
    <row r="188" spans="1:11" ht="13.5" customHeight="1" x14ac:dyDescent="0.25">
      <c r="A188" s="64"/>
      <c r="B188" s="343"/>
      <c r="C188" s="330"/>
      <c r="D188" s="422" t="s">
        <v>345</v>
      </c>
      <c r="E188" s="330"/>
      <c r="F188" s="330"/>
      <c r="G188" s="330"/>
      <c r="H188" s="330"/>
      <c r="I188" s="330"/>
      <c r="J188" s="312"/>
      <c r="K188" s="29"/>
    </row>
    <row r="189" spans="1:11" ht="6.75" customHeight="1" x14ac:dyDescent="0.25">
      <c r="A189" s="192"/>
      <c r="B189" s="310"/>
      <c r="C189" s="272"/>
      <c r="D189" s="272"/>
      <c r="E189" s="272"/>
      <c r="F189" s="272"/>
      <c r="G189" s="272"/>
      <c r="H189" s="272"/>
      <c r="I189" s="272"/>
      <c r="J189" s="269"/>
      <c r="K189" s="29"/>
    </row>
    <row r="190" spans="1:11" ht="25.5" customHeight="1" x14ac:dyDescent="0.25">
      <c r="A190" s="88"/>
      <c r="B190" s="303" t="s">
        <v>346</v>
      </c>
      <c r="C190" s="272"/>
      <c r="D190" s="272"/>
      <c r="E190" s="272"/>
      <c r="F190" s="272"/>
      <c r="G190" s="272"/>
      <c r="H190" s="272"/>
      <c r="I190" s="272"/>
      <c r="J190" s="269"/>
      <c r="K190" s="29"/>
    </row>
    <row r="191" spans="1:11" ht="5.25" customHeight="1" x14ac:dyDescent="0.25">
      <c r="A191" s="131"/>
      <c r="B191" s="310"/>
      <c r="C191" s="272"/>
      <c r="D191" s="272"/>
      <c r="E191" s="272"/>
      <c r="F191" s="272"/>
      <c r="G191" s="272"/>
      <c r="H191" s="272"/>
      <c r="I191" s="272"/>
      <c r="J191" s="269"/>
      <c r="K191" s="29"/>
    </row>
    <row r="192" spans="1:11" ht="30" customHeight="1" x14ac:dyDescent="0.25">
      <c r="A192" s="193"/>
      <c r="B192" s="423" t="s">
        <v>347</v>
      </c>
      <c r="C192" s="272"/>
      <c r="D192" s="272"/>
      <c r="E192" s="272"/>
      <c r="F192" s="272"/>
      <c r="G192" s="272"/>
      <c r="H192" s="272"/>
      <c r="I192" s="272"/>
      <c r="J192" s="269"/>
      <c r="K192" s="29"/>
    </row>
    <row r="193" spans="1:11" ht="15" customHeight="1" x14ac:dyDescent="0.25">
      <c r="A193" s="36"/>
      <c r="B193" s="295" t="s">
        <v>348</v>
      </c>
      <c r="C193" s="272"/>
      <c r="D193" s="272"/>
      <c r="E193" s="272"/>
      <c r="F193" s="272"/>
      <c r="G193" s="272"/>
      <c r="H193" s="272"/>
      <c r="I193" s="269"/>
      <c r="J193" s="194" t="s">
        <v>242</v>
      </c>
      <c r="K193" s="29"/>
    </row>
    <row r="194" spans="1:11" ht="15" customHeight="1" x14ac:dyDescent="0.25">
      <c r="A194" s="195"/>
      <c r="B194" s="196" t="s">
        <v>45</v>
      </c>
      <c r="C194" s="397" t="s">
        <v>349</v>
      </c>
      <c r="D194" s="272"/>
      <c r="E194" s="272"/>
      <c r="F194" s="272"/>
      <c r="G194" s="272"/>
      <c r="H194" s="272"/>
      <c r="I194" s="272"/>
      <c r="J194" s="158">
        <f>J65</f>
        <v>2472.1999999999998</v>
      </c>
      <c r="K194" s="29"/>
    </row>
    <row r="195" spans="1:11" ht="15" customHeight="1" x14ac:dyDescent="0.25">
      <c r="A195" s="195"/>
      <c r="B195" s="196" t="s">
        <v>51</v>
      </c>
      <c r="C195" s="397" t="s">
        <v>236</v>
      </c>
      <c r="D195" s="272"/>
      <c r="E195" s="272"/>
      <c r="F195" s="272"/>
      <c r="G195" s="272"/>
      <c r="H195" s="272"/>
      <c r="I195" s="272"/>
      <c r="J195" s="158">
        <f>J117</f>
        <v>2368.6880000000001</v>
      </c>
      <c r="K195" s="29"/>
    </row>
    <row r="196" spans="1:11" ht="15" customHeight="1" x14ac:dyDescent="0.25">
      <c r="A196" s="195"/>
      <c r="B196" s="196" t="s">
        <v>55</v>
      </c>
      <c r="C196" s="397" t="s">
        <v>350</v>
      </c>
      <c r="D196" s="272"/>
      <c r="E196" s="272"/>
      <c r="F196" s="272"/>
      <c r="G196" s="272"/>
      <c r="H196" s="272"/>
      <c r="I196" s="272"/>
      <c r="J196" s="158">
        <f>J126</f>
        <v>178.05</v>
      </c>
      <c r="K196" s="29"/>
    </row>
    <row r="197" spans="1:11" ht="15" customHeight="1" x14ac:dyDescent="0.25">
      <c r="A197" s="195"/>
      <c r="B197" s="196" t="s">
        <v>60</v>
      </c>
      <c r="C197" s="397" t="s">
        <v>351</v>
      </c>
      <c r="D197" s="272"/>
      <c r="E197" s="272"/>
      <c r="F197" s="272"/>
      <c r="G197" s="272"/>
      <c r="H197" s="272"/>
      <c r="I197" s="272"/>
      <c r="J197" s="158">
        <f>J153</f>
        <v>376.58</v>
      </c>
      <c r="K197" s="29"/>
    </row>
    <row r="198" spans="1:11" ht="15" customHeight="1" x14ac:dyDescent="0.25">
      <c r="A198" s="195"/>
      <c r="B198" s="196" t="s">
        <v>259</v>
      </c>
      <c r="C198" s="397" t="s">
        <v>352</v>
      </c>
      <c r="D198" s="272"/>
      <c r="E198" s="272"/>
      <c r="F198" s="272"/>
      <c r="G198" s="272"/>
      <c r="H198" s="272"/>
      <c r="I198" s="272"/>
      <c r="J198" s="158">
        <f>J163</f>
        <v>811.39464489599652</v>
      </c>
      <c r="K198" s="29"/>
    </row>
    <row r="199" spans="1:11" ht="15" customHeight="1" x14ac:dyDescent="0.25">
      <c r="A199" s="197"/>
      <c r="B199" s="424" t="s">
        <v>353</v>
      </c>
      <c r="C199" s="272"/>
      <c r="D199" s="272"/>
      <c r="E199" s="272"/>
      <c r="F199" s="272"/>
      <c r="G199" s="272"/>
      <c r="H199" s="272"/>
      <c r="I199" s="272"/>
      <c r="J199" s="160">
        <f>SUM(J194:J198)</f>
        <v>6206.9126448959969</v>
      </c>
      <c r="K199" s="29"/>
    </row>
    <row r="200" spans="1:11" ht="15" customHeight="1" x14ac:dyDescent="0.25">
      <c r="A200" s="195"/>
      <c r="B200" s="198" t="s">
        <v>261</v>
      </c>
      <c r="C200" s="397" t="s">
        <v>354</v>
      </c>
      <c r="D200" s="272"/>
      <c r="E200" s="272"/>
      <c r="F200" s="272"/>
      <c r="G200" s="272"/>
      <c r="H200" s="272"/>
      <c r="I200" s="272"/>
      <c r="J200" s="158">
        <f>J183</f>
        <v>2153.44</v>
      </c>
      <c r="K200" s="29"/>
    </row>
    <row r="201" spans="1:11" ht="21" customHeight="1" x14ac:dyDescent="0.25">
      <c r="A201" s="197"/>
      <c r="B201" s="425" t="s">
        <v>355</v>
      </c>
      <c r="C201" s="272"/>
      <c r="D201" s="272"/>
      <c r="E201" s="272"/>
      <c r="F201" s="272"/>
      <c r="G201" s="272"/>
      <c r="H201" s="272"/>
      <c r="I201" s="272"/>
      <c r="J201" s="199">
        <f>SUM(J199:J200)</f>
        <v>8360.3526448959965</v>
      </c>
      <c r="K201" s="29"/>
    </row>
    <row r="202" spans="1:11" ht="30.75" hidden="1" customHeight="1" x14ac:dyDescent="0.25">
      <c r="A202" s="200"/>
      <c r="B202" s="426" t="s">
        <v>356</v>
      </c>
      <c r="C202" s="272"/>
      <c r="D202" s="272"/>
      <c r="E202" s="272"/>
      <c r="F202" s="272"/>
      <c r="G202" s="272"/>
      <c r="H202" s="272"/>
      <c r="I202" s="272"/>
      <c r="J202" s="269"/>
      <c r="K202" s="29"/>
    </row>
    <row r="203" spans="1:11" ht="29.25" hidden="1" customHeight="1" x14ac:dyDescent="0.25">
      <c r="A203" s="193"/>
      <c r="B203" s="319" t="s">
        <v>357</v>
      </c>
      <c r="C203" s="272"/>
      <c r="D203" s="272"/>
      <c r="E203" s="272"/>
      <c r="F203" s="272"/>
      <c r="G203" s="272"/>
      <c r="H203" s="272"/>
      <c r="I203" s="272"/>
      <c r="J203" s="269"/>
      <c r="K203" s="29"/>
    </row>
    <row r="204" spans="1:11" ht="63" hidden="1" customHeight="1" x14ac:dyDescent="0.25">
      <c r="A204" s="195"/>
      <c r="B204" s="314" t="s">
        <v>358</v>
      </c>
      <c r="C204" s="269"/>
      <c r="D204" s="315" t="s">
        <v>359</v>
      </c>
      <c r="E204" s="269"/>
      <c r="F204" s="201" t="s">
        <v>360</v>
      </c>
      <c r="G204" s="315" t="s">
        <v>361</v>
      </c>
      <c r="H204" s="269"/>
      <c r="I204" s="202" t="s">
        <v>362</v>
      </c>
      <c r="J204" s="202" t="s">
        <v>363</v>
      </c>
      <c r="K204" s="29"/>
    </row>
    <row r="205" spans="1:11" ht="14.25" hidden="1" customHeight="1" x14ac:dyDescent="0.25">
      <c r="A205" s="203"/>
      <c r="B205" s="316" t="s">
        <v>364</v>
      </c>
      <c r="C205" s="269"/>
      <c r="D205" s="313" t="s">
        <v>365</v>
      </c>
      <c r="E205" s="269"/>
      <c r="F205" s="204"/>
      <c r="G205" s="313" t="s">
        <v>365</v>
      </c>
      <c r="H205" s="269"/>
      <c r="I205" s="205"/>
      <c r="J205" s="206" t="s">
        <v>365</v>
      </c>
      <c r="K205" s="29"/>
    </row>
    <row r="206" spans="1:11" ht="15.75" hidden="1" customHeight="1" x14ac:dyDescent="0.25">
      <c r="A206" s="203"/>
      <c r="B206" s="316" t="s">
        <v>366</v>
      </c>
      <c r="C206" s="269"/>
      <c r="D206" s="313" t="s">
        <v>365</v>
      </c>
      <c r="E206" s="269"/>
      <c r="F206" s="204"/>
      <c r="G206" s="313" t="s">
        <v>365</v>
      </c>
      <c r="H206" s="269"/>
      <c r="I206" s="205"/>
      <c r="J206" s="206" t="s">
        <v>365</v>
      </c>
      <c r="K206" s="29"/>
    </row>
    <row r="207" spans="1:11" ht="12.75" hidden="1" customHeight="1" x14ac:dyDescent="0.25">
      <c r="A207" s="203"/>
      <c r="B207" s="316" t="s">
        <v>367</v>
      </c>
      <c r="C207" s="269"/>
      <c r="D207" s="313" t="s">
        <v>365</v>
      </c>
      <c r="E207" s="269"/>
      <c r="F207" s="206"/>
      <c r="G207" s="313" t="s">
        <v>365</v>
      </c>
      <c r="H207" s="269"/>
      <c r="I207" s="206"/>
      <c r="J207" s="206" t="s">
        <v>365</v>
      </c>
      <c r="K207" s="29"/>
    </row>
    <row r="208" spans="1:11" ht="12.75" hidden="1" customHeight="1" x14ac:dyDescent="0.25">
      <c r="A208" s="197"/>
      <c r="B208" s="317" t="s">
        <v>368</v>
      </c>
      <c r="C208" s="272"/>
      <c r="D208" s="272"/>
      <c r="E208" s="272"/>
      <c r="F208" s="272"/>
      <c r="G208" s="272"/>
      <c r="H208" s="272"/>
      <c r="I208" s="269"/>
      <c r="J208" s="206"/>
      <c r="K208" s="29"/>
    </row>
    <row r="209" spans="1:11" ht="9" hidden="1" customHeight="1" x14ac:dyDescent="0.25">
      <c r="A209" s="197"/>
      <c r="B209" s="318"/>
      <c r="C209" s="272"/>
      <c r="D209" s="272"/>
      <c r="E209" s="272"/>
      <c r="F209" s="272"/>
      <c r="G209" s="272"/>
      <c r="H209" s="272"/>
      <c r="I209" s="272"/>
      <c r="J209" s="269"/>
      <c r="K209" s="29"/>
    </row>
    <row r="210" spans="1:11" ht="25.5" hidden="1" customHeight="1" x14ac:dyDescent="0.25">
      <c r="A210" s="193"/>
      <c r="B210" s="319" t="s">
        <v>369</v>
      </c>
      <c r="C210" s="272"/>
      <c r="D210" s="272"/>
      <c r="E210" s="272"/>
      <c r="F210" s="272"/>
      <c r="G210" s="272"/>
      <c r="H210" s="272"/>
      <c r="I210" s="272"/>
      <c r="J210" s="269"/>
      <c r="K210" s="29"/>
    </row>
    <row r="211" spans="1:11" ht="21.75" hidden="1" customHeight="1" x14ac:dyDescent="0.25">
      <c r="A211" s="207"/>
      <c r="B211" s="320" t="s">
        <v>370</v>
      </c>
      <c r="C211" s="272"/>
      <c r="D211" s="272"/>
      <c r="E211" s="272"/>
      <c r="F211" s="272"/>
      <c r="G211" s="272"/>
      <c r="H211" s="272"/>
      <c r="I211" s="272"/>
      <c r="J211" s="269"/>
      <c r="K211" s="29"/>
    </row>
    <row r="212" spans="1:11" ht="18" hidden="1" customHeight="1" x14ac:dyDescent="0.25">
      <c r="A212" s="37"/>
      <c r="B212" s="315" t="s">
        <v>371</v>
      </c>
      <c r="C212" s="272"/>
      <c r="D212" s="272"/>
      <c r="E212" s="272"/>
      <c r="F212" s="272"/>
      <c r="G212" s="272"/>
      <c r="H212" s="272"/>
      <c r="I212" s="269"/>
      <c r="J212" s="208" t="s">
        <v>372</v>
      </c>
      <c r="K212" s="29"/>
    </row>
    <row r="213" spans="1:11" ht="12.75" hidden="1" customHeight="1" x14ac:dyDescent="0.25">
      <c r="A213" s="203"/>
      <c r="B213" s="316" t="s">
        <v>373</v>
      </c>
      <c r="C213" s="272"/>
      <c r="D213" s="272"/>
      <c r="E213" s="272"/>
      <c r="F213" s="272"/>
      <c r="G213" s="272"/>
      <c r="H213" s="272"/>
      <c r="I213" s="269"/>
      <c r="J213" s="206"/>
      <c r="K213" s="29"/>
    </row>
    <row r="214" spans="1:11" ht="12.75" hidden="1" customHeight="1" x14ac:dyDescent="0.25">
      <c r="A214" s="203"/>
      <c r="B214" s="316" t="s">
        <v>374</v>
      </c>
      <c r="C214" s="272"/>
      <c r="D214" s="272"/>
      <c r="E214" s="272"/>
      <c r="F214" s="272"/>
      <c r="G214" s="272"/>
      <c r="H214" s="272"/>
      <c r="I214" s="269"/>
      <c r="J214" s="206"/>
      <c r="K214" s="29"/>
    </row>
    <row r="215" spans="1:11" ht="27" hidden="1" customHeight="1" x14ac:dyDescent="0.25">
      <c r="A215" s="209"/>
      <c r="B215" s="321" t="s">
        <v>375</v>
      </c>
      <c r="C215" s="272"/>
      <c r="D215" s="272"/>
      <c r="E215" s="272"/>
      <c r="F215" s="272"/>
      <c r="G215" s="272"/>
      <c r="H215" s="272"/>
      <c r="I215" s="269"/>
      <c r="J215" s="206"/>
      <c r="K215" s="29"/>
    </row>
    <row r="216" spans="1:11" ht="6.75" hidden="1" customHeight="1" x14ac:dyDescent="0.25">
      <c r="A216" s="210"/>
      <c r="B216" s="322"/>
      <c r="C216" s="272"/>
      <c r="D216" s="272"/>
      <c r="E216" s="272"/>
      <c r="F216" s="272"/>
      <c r="G216" s="272"/>
      <c r="H216" s="272"/>
      <c r="I216" s="272"/>
      <c r="J216" s="269"/>
      <c r="K216" s="29"/>
    </row>
    <row r="217" spans="1:11" ht="15.75" hidden="1" customHeight="1" x14ac:dyDescent="0.25">
      <c r="A217" s="203"/>
      <c r="B217" s="316" t="s">
        <v>376</v>
      </c>
      <c r="C217" s="272"/>
      <c r="D217" s="272"/>
      <c r="E217" s="272"/>
      <c r="F217" s="272"/>
      <c r="G217" s="272"/>
      <c r="H217" s="272"/>
      <c r="I217" s="272"/>
      <c r="J217" s="269"/>
      <c r="K217" s="29"/>
    </row>
    <row r="218" spans="1:11" ht="7.5" hidden="1" customHeight="1" x14ac:dyDescent="0.25">
      <c r="A218" s="211"/>
      <c r="B218" s="323"/>
      <c r="C218" s="272"/>
      <c r="D218" s="272"/>
      <c r="E218" s="272"/>
      <c r="F218" s="272"/>
      <c r="G218" s="272"/>
      <c r="H218" s="272"/>
      <c r="I218" s="272"/>
      <c r="J218" s="269"/>
      <c r="K218" s="29"/>
    </row>
    <row r="219" spans="1:11" ht="15" hidden="1" customHeight="1" x14ac:dyDescent="0.25">
      <c r="A219" s="33"/>
      <c r="B219" s="33"/>
      <c r="C219" s="33"/>
      <c r="D219" s="33"/>
      <c r="E219" s="33"/>
      <c r="F219" s="33"/>
      <c r="G219" s="33"/>
      <c r="H219" s="33"/>
      <c r="I219" s="212"/>
      <c r="J219" s="213"/>
      <c r="K219" s="29"/>
    </row>
    <row r="220" spans="1:11" ht="12.75" customHeight="1" x14ac:dyDescent="0.25">
      <c r="A220" s="41"/>
      <c r="B220" s="324"/>
      <c r="C220" s="290"/>
      <c r="D220" s="290"/>
      <c r="E220" s="290"/>
      <c r="F220" s="290"/>
      <c r="G220" s="290"/>
      <c r="H220" s="290"/>
      <c r="I220" s="290"/>
      <c r="J220" s="290"/>
      <c r="K220" s="29"/>
    </row>
    <row r="221" spans="1:11" ht="16.5" customHeight="1" x14ac:dyDescent="0.3">
      <c r="A221" s="214"/>
      <c r="B221" s="326" t="s">
        <v>377</v>
      </c>
      <c r="C221" s="327"/>
      <c r="D221" s="327"/>
      <c r="E221" s="327"/>
      <c r="F221" s="327"/>
      <c r="G221" s="327"/>
      <c r="H221" s="327"/>
      <c r="I221" s="327"/>
      <c r="J221" s="327"/>
      <c r="K221" s="29"/>
    </row>
    <row r="222" spans="1:11" ht="11.25" customHeight="1" x14ac:dyDescent="0.25">
      <c r="A222" s="215"/>
      <c r="B222" s="215"/>
      <c r="C222" s="215"/>
      <c r="D222" s="215"/>
      <c r="E222" s="215"/>
      <c r="F222" s="215"/>
      <c r="G222" s="215"/>
      <c r="H222" s="215"/>
      <c r="I222" s="215"/>
      <c r="J222" s="216"/>
      <c r="K222" s="29"/>
    </row>
    <row r="223" spans="1:11" ht="21" customHeight="1" x14ac:dyDescent="0.25">
      <c r="A223" s="33"/>
      <c r="B223" s="328" t="s">
        <v>378</v>
      </c>
      <c r="C223" s="290"/>
      <c r="D223" s="290"/>
      <c r="E223" s="290"/>
      <c r="F223" s="290"/>
      <c r="G223" s="290"/>
      <c r="H223" s="290"/>
      <c r="I223" s="290"/>
      <c r="J223" s="290"/>
      <c r="K223" s="29"/>
    </row>
    <row r="224" spans="1:11" ht="13.2" x14ac:dyDescent="0.25">
      <c r="A224" s="96"/>
      <c r="B224" s="329" t="s">
        <v>379</v>
      </c>
      <c r="C224" s="330"/>
      <c r="D224" s="330"/>
      <c r="E224" s="330"/>
      <c r="F224" s="330"/>
      <c r="G224" s="330"/>
      <c r="H224" s="330"/>
      <c r="I224" s="330"/>
      <c r="J224" s="330"/>
      <c r="K224" s="29"/>
    </row>
    <row r="225" spans="1:11" ht="51" customHeight="1" x14ac:dyDescent="0.25">
      <c r="A225" s="217"/>
      <c r="B225" s="331" t="s">
        <v>380</v>
      </c>
      <c r="C225" s="269"/>
      <c r="D225" s="218" t="s">
        <v>381</v>
      </c>
      <c r="E225" s="218" t="s">
        <v>382</v>
      </c>
      <c r="F225" s="331" t="s">
        <v>383</v>
      </c>
      <c r="G225" s="269"/>
      <c r="H225" s="331" t="s">
        <v>384</v>
      </c>
      <c r="I225" s="272"/>
      <c r="J225" s="269"/>
      <c r="K225" s="29"/>
    </row>
    <row r="226" spans="1:11" ht="14.25" hidden="1" customHeight="1" x14ac:dyDescent="0.25">
      <c r="A226" s="219"/>
      <c r="B226" s="309" t="s">
        <v>385</v>
      </c>
      <c r="C226" s="269"/>
      <c r="D226" s="220"/>
      <c r="E226" s="220"/>
      <c r="F226" s="325"/>
      <c r="G226" s="269"/>
      <c r="H226" s="325"/>
      <c r="I226" s="272"/>
      <c r="J226" s="269"/>
      <c r="K226" s="29"/>
    </row>
    <row r="227" spans="1:11" ht="12" customHeight="1" x14ac:dyDescent="0.25">
      <c r="A227" s="219"/>
      <c r="B227" s="309" t="s">
        <v>386</v>
      </c>
      <c r="C227" s="269"/>
      <c r="D227" s="220">
        <v>1200</v>
      </c>
      <c r="E227" s="220" t="s">
        <v>387</v>
      </c>
      <c r="F227" s="427">
        <f>J201</f>
        <v>8360.3526448959965</v>
      </c>
      <c r="G227" s="269"/>
      <c r="H227" s="308">
        <f>ROUND((1/D227)*F227,2)</f>
        <v>6.97</v>
      </c>
      <c r="I227" s="272"/>
      <c r="J227" s="269"/>
      <c r="K227" s="29"/>
    </row>
    <row r="228" spans="1:11" ht="12" hidden="1" customHeight="1" x14ac:dyDescent="0.25">
      <c r="A228" s="116"/>
      <c r="B228" s="342" t="s">
        <v>388</v>
      </c>
      <c r="C228" s="272"/>
      <c r="D228" s="272"/>
      <c r="E228" s="272"/>
      <c r="F228" s="272"/>
      <c r="G228" s="269"/>
      <c r="H228" s="308">
        <f>SUM(H226+H227)</f>
        <v>6.97</v>
      </c>
      <c r="I228" s="272"/>
      <c r="J228" s="269"/>
      <c r="K228" s="29"/>
    </row>
    <row r="229" spans="1:11" ht="6.75" customHeight="1" x14ac:dyDescent="0.25">
      <c r="A229" s="221"/>
      <c r="B229" s="310"/>
      <c r="C229" s="272"/>
      <c r="D229" s="272"/>
      <c r="E229" s="272"/>
      <c r="F229" s="272"/>
      <c r="G229" s="272"/>
      <c r="H229" s="272"/>
      <c r="I229" s="272"/>
      <c r="J229" s="269"/>
      <c r="K229" s="29"/>
    </row>
    <row r="230" spans="1:11" ht="12" hidden="1" customHeight="1" x14ac:dyDescent="0.25">
      <c r="A230" s="219"/>
      <c r="B230" s="334" t="s">
        <v>389</v>
      </c>
      <c r="C230" s="312"/>
      <c r="D230" s="220"/>
      <c r="E230" s="220"/>
      <c r="F230" s="325"/>
      <c r="G230" s="269"/>
      <c r="H230" s="333"/>
      <c r="I230" s="272"/>
      <c r="J230" s="269"/>
      <c r="K230" s="29"/>
    </row>
    <row r="231" spans="1:11" ht="12.75" customHeight="1" x14ac:dyDescent="0.25">
      <c r="A231" s="219"/>
      <c r="B231" s="309" t="s">
        <v>390</v>
      </c>
      <c r="C231" s="269"/>
      <c r="D231" s="220">
        <v>1200</v>
      </c>
      <c r="E231" s="220" t="s">
        <v>387</v>
      </c>
      <c r="F231" s="325">
        <f>J201</f>
        <v>8360.3526448959965</v>
      </c>
      <c r="G231" s="269"/>
      <c r="H231" s="308">
        <f>ROUND((1/D231)*F231,2)</f>
        <v>6.97</v>
      </c>
      <c r="I231" s="272"/>
      <c r="J231" s="269"/>
      <c r="K231" s="29"/>
    </row>
    <row r="232" spans="1:11" ht="12.75" hidden="1" customHeight="1" x14ac:dyDescent="0.25">
      <c r="A232" s="116"/>
      <c r="B232" s="305" t="s">
        <v>388</v>
      </c>
      <c r="C232" s="306"/>
      <c r="D232" s="306"/>
      <c r="E232" s="306"/>
      <c r="F232" s="306"/>
      <c r="G232" s="307"/>
      <c r="H232" s="308">
        <f>SUM(H230+H231)</f>
        <v>6.97</v>
      </c>
      <c r="I232" s="272"/>
      <c r="J232" s="269"/>
      <c r="K232" s="29"/>
    </row>
    <row r="233" spans="1:11" ht="6.75" customHeight="1" x14ac:dyDescent="0.25">
      <c r="A233" s="221"/>
      <c r="B233" s="310"/>
      <c r="C233" s="272"/>
      <c r="D233" s="272"/>
      <c r="E233" s="272"/>
      <c r="F233" s="272"/>
      <c r="G233" s="272"/>
      <c r="H233" s="272"/>
      <c r="I233" s="272"/>
      <c r="J233" s="269"/>
      <c r="K233" s="29"/>
    </row>
    <row r="234" spans="1:11" ht="12.75" hidden="1" customHeight="1" x14ac:dyDescent="0.25">
      <c r="A234" s="219"/>
      <c r="B234" s="334" t="s">
        <v>391</v>
      </c>
      <c r="C234" s="312"/>
      <c r="D234" s="220"/>
      <c r="E234" s="220"/>
      <c r="F234" s="332"/>
      <c r="G234" s="312"/>
      <c r="H234" s="333"/>
      <c r="I234" s="272"/>
      <c r="J234" s="269"/>
      <c r="K234" s="29"/>
    </row>
    <row r="235" spans="1:11" ht="12.75" customHeight="1" x14ac:dyDescent="0.25">
      <c r="A235" s="219"/>
      <c r="B235" s="309" t="s">
        <v>392</v>
      </c>
      <c r="C235" s="269"/>
      <c r="D235" s="220">
        <v>450</v>
      </c>
      <c r="E235" s="220" t="s">
        <v>393</v>
      </c>
      <c r="F235" s="308">
        <f>J201</f>
        <v>8360.3526448959965</v>
      </c>
      <c r="G235" s="269"/>
      <c r="H235" s="308">
        <f>ROUND((1/D235)*F235,2)</f>
        <v>18.579999999999998</v>
      </c>
      <c r="I235" s="272"/>
      <c r="J235" s="269"/>
      <c r="K235" s="29"/>
    </row>
    <row r="236" spans="1:11" ht="12.75" hidden="1" customHeight="1" x14ac:dyDescent="0.25">
      <c r="A236" s="116"/>
      <c r="B236" s="305" t="s">
        <v>388</v>
      </c>
      <c r="C236" s="306"/>
      <c r="D236" s="306"/>
      <c r="E236" s="306"/>
      <c r="F236" s="306"/>
      <c r="G236" s="307"/>
      <c r="H236" s="308">
        <f>SUM(H234+H235)</f>
        <v>18.579999999999998</v>
      </c>
      <c r="I236" s="272"/>
      <c r="J236" s="269"/>
      <c r="K236" s="29"/>
    </row>
    <row r="237" spans="1:11" ht="6" customHeight="1" x14ac:dyDescent="0.25">
      <c r="A237" s="221"/>
      <c r="B237" s="310"/>
      <c r="C237" s="272"/>
      <c r="D237" s="272"/>
      <c r="E237" s="272"/>
      <c r="F237" s="272"/>
      <c r="G237" s="272"/>
      <c r="H237" s="272"/>
      <c r="I237" s="272"/>
      <c r="J237" s="269"/>
      <c r="K237" s="29"/>
    </row>
    <row r="238" spans="1:11" ht="13.5" hidden="1" customHeight="1" x14ac:dyDescent="0.25">
      <c r="A238" s="222"/>
      <c r="B238" s="311" t="s">
        <v>394</v>
      </c>
      <c r="C238" s="312"/>
      <c r="D238" s="220"/>
      <c r="E238" s="220"/>
      <c r="F238" s="332"/>
      <c r="G238" s="312"/>
      <c r="H238" s="333"/>
      <c r="I238" s="272"/>
      <c r="J238" s="269"/>
      <c r="K238" s="337"/>
    </row>
    <row r="239" spans="1:11" ht="13.5" customHeight="1" x14ac:dyDescent="0.25">
      <c r="A239" s="222"/>
      <c r="B239" s="304" t="s">
        <v>395</v>
      </c>
      <c r="C239" s="269"/>
      <c r="D239" s="220">
        <v>2500</v>
      </c>
      <c r="E239" s="220" t="s">
        <v>396</v>
      </c>
      <c r="F239" s="308">
        <f>J201</f>
        <v>8360.3526448959965</v>
      </c>
      <c r="G239" s="269"/>
      <c r="H239" s="308">
        <f>ROUND((1/D239)*F239,2)</f>
        <v>3.34</v>
      </c>
      <c r="I239" s="272"/>
      <c r="J239" s="269"/>
      <c r="K239" s="338"/>
    </row>
    <row r="240" spans="1:11" ht="13.5" hidden="1" customHeight="1" x14ac:dyDescent="0.25">
      <c r="A240" s="116"/>
      <c r="B240" s="305" t="s">
        <v>388</v>
      </c>
      <c r="C240" s="306"/>
      <c r="D240" s="306"/>
      <c r="E240" s="306"/>
      <c r="F240" s="306"/>
      <c r="G240" s="307"/>
      <c r="H240" s="308">
        <f>SUM(H238+H239)</f>
        <v>3.34</v>
      </c>
      <c r="I240" s="272"/>
      <c r="J240" s="272"/>
      <c r="K240" s="338"/>
    </row>
    <row r="241" spans="1:11" ht="6.75" customHeight="1" x14ac:dyDescent="0.25">
      <c r="A241" s="224"/>
      <c r="B241" s="310"/>
      <c r="C241" s="272"/>
      <c r="D241" s="272"/>
      <c r="E241" s="272"/>
      <c r="F241" s="272"/>
      <c r="G241" s="272"/>
      <c r="H241" s="272"/>
      <c r="I241" s="272"/>
      <c r="J241" s="269"/>
      <c r="K241" s="338"/>
    </row>
    <row r="242" spans="1:11" ht="12.75" hidden="1" customHeight="1" x14ac:dyDescent="0.25">
      <c r="A242" s="219"/>
      <c r="B242" s="334" t="s">
        <v>397</v>
      </c>
      <c r="C242" s="312"/>
      <c r="D242" s="220"/>
      <c r="E242" s="220"/>
      <c r="F242" s="332"/>
      <c r="G242" s="312"/>
      <c r="H242" s="333"/>
      <c r="I242" s="272"/>
      <c r="J242" s="269"/>
      <c r="K242" s="338"/>
    </row>
    <row r="243" spans="1:11" ht="12.75" customHeight="1" x14ac:dyDescent="0.25">
      <c r="A243" s="219"/>
      <c r="B243" s="309" t="s">
        <v>398</v>
      </c>
      <c r="C243" s="269"/>
      <c r="D243" s="220">
        <v>1800</v>
      </c>
      <c r="E243" s="220" t="s">
        <v>399</v>
      </c>
      <c r="F243" s="308">
        <f>J201</f>
        <v>8360.3526448959965</v>
      </c>
      <c r="G243" s="269"/>
      <c r="H243" s="308">
        <f>ROUND((1/D243)*F243,2)</f>
        <v>4.6399999999999997</v>
      </c>
      <c r="I243" s="272"/>
      <c r="J243" s="269"/>
      <c r="K243" s="338"/>
    </row>
    <row r="244" spans="1:11" ht="12.75" hidden="1" customHeight="1" x14ac:dyDescent="0.25">
      <c r="A244" s="116"/>
      <c r="B244" s="305" t="s">
        <v>388</v>
      </c>
      <c r="C244" s="306"/>
      <c r="D244" s="306"/>
      <c r="E244" s="306"/>
      <c r="F244" s="306"/>
      <c r="G244" s="307"/>
      <c r="H244" s="308">
        <f>SUM(H242+H243)</f>
        <v>4.6399999999999997</v>
      </c>
      <c r="I244" s="272"/>
      <c r="J244" s="269"/>
      <c r="K244" s="338"/>
    </row>
    <row r="245" spans="1:11" ht="7.5" customHeight="1" x14ac:dyDescent="0.25">
      <c r="A245" s="224"/>
      <c r="B245" s="310"/>
      <c r="C245" s="272"/>
      <c r="D245" s="272"/>
      <c r="E245" s="272"/>
      <c r="F245" s="272"/>
      <c r="G245" s="272"/>
      <c r="H245" s="272"/>
      <c r="I245" s="272"/>
      <c r="J245" s="269"/>
      <c r="K245" s="338"/>
    </row>
    <row r="246" spans="1:11" ht="25.5" hidden="1" customHeight="1" x14ac:dyDescent="0.25">
      <c r="A246" s="219"/>
      <c r="B246" s="309" t="s">
        <v>400</v>
      </c>
      <c r="C246" s="269"/>
      <c r="D246" s="220"/>
      <c r="E246" s="220"/>
      <c r="F246" s="332"/>
      <c r="G246" s="312"/>
      <c r="H246" s="333"/>
      <c r="I246" s="272"/>
      <c r="J246" s="269"/>
      <c r="K246" s="338"/>
    </row>
    <row r="247" spans="1:11" ht="25.5" customHeight="1" x14ac:dyDescent="0.25">
      <c r="A247" s="219"/>
      <c r="B247" s="309" t="s">
        <v>401</v>
      </c>
      <c r="C247" s="269"/>
      <c r="D247" s="220">
        <v>1500</v>
      </c>
      <c r="E247" s="220" t="s">
        <v>402</v>
      </c>
      <c r="F247" s="308">
        <f>J201</f>
        <v>8360.3526448959965</v>
      </c>
      <c r="G247" s="269"/>
      <c r="H247" s="308">
        <f>ROUND((1/D247)*F247,2)</f>
        <v>5.57</v>
      </c>
      <c r="I247" s="272"/>
      <c r="J247" s="269"/>
      <c r="K247" s="338"/>
    </row>
    <row r="248" spans="1:11" ht="14.25" hidden="1" customHeight="1" x14ac:dyDescent="0.25">
      <c r="A248" s="116"/>
      <c r="B248" s="305" t="s">
        <v>388</v>
      </c>
      <c r="C248" s="306"/>
      <c r="D248" s="306"/>
      <c r="E248" s="306"/>
      <c r="F248" s="306"/>
      <c r="G248" s="307"/>
      <c r="H248" s="308">
        <f>SUM(H246+H247)</f>
        <v>5.57</v>
      </c>
      <c r="I248" s="272"/>
      <c r="J248" s="269"/>
      <c r="K248" s="338"/>
    </row>
    <row r="249" spans="1:11" ht="7.5" customHeight="1" x14ac:dyDescent="0.25">
      <c r="A249" s="116"/>
      <c r="B249" s="310"/>
      <c r="C249" s="272"/>
      <c r="D249" s="272"/>
      <c r="E249" s="272"/>
      <c r="F249" s="272"/>
      <c r="G249" s="272"/>
      <c r="H249" s="272"/>
      <c r="I249" s="272"/>
      <c r="J249" s="269"/>
      <c r="K249" s="338"/>
    </row>
    <row r="250" spans="1:11" ht="14.25" hidden="1" customHeight="1" x14ac:dyDescent="0.25">
      <c r="A250" s="33"/>
      <c r="B250" s="335" t="s">
        <v>403</v>
      </c>
      <c r="C250" s="307"/>
      <c r="D250" s="220"/>
      <c r="E250" s="220"/>
      <c r="F250" s="332"/>
      <c r="G250" s="312"/>
      <c r="H250" s="333"/>
      <c r="I250" s="272"/>
      <c r="J250" s="269"/>
      <c r="K250" s="338"/>
    </row>
    <row r="251" spans="1:11" ht="14.25" customHeight="1" x14ac:dyDescent="0.25">
      <c r="A251" s="33"/>
      <c r="B251" s="335" t="s">
        <v>404</v>
      </c>
      <c r="C251" s="307"/>
      <c r="D251" s="220">
        <v>300</v>
      </c>
      <c r="E251" s="220" t="s">
        <v>405</v>
      </c>
      <c r="F251" s="308">
        <f>J201</f>
        <v>8360.3526448959965</v>
      </c>
      <c r="G251" s="269"/>
      <c r="H251" s="308">
        <f>ROUND((1/D251)*F251,2)</f>
        <v>27.87</v>
      </c>
      <c r="I251" s="272"/>
      <c r="J251" s="269"/>
      <c r="K251" s="338"/>
    </row>
    <row r="252" spans="1:11" ht="14.25" hidden="1" customHeight="1" x14ac:dyDescent="0.25">
      <c r="A252" s="116"/>
      <c r="B252" s="305" t="s">
        <v>388</v>
      </c>
      <c r="C252" s="306"/>
      <c r="D252" s="306"/>
      <c r="E252" s="306"/>
      <c r="F252" s="306"/>
      <c r="G252" s="307"/>
      <c r="H252" s="308">
        <f>SUM(H250+H251)</f>
        <v>27.87</v>
      </c>
      <c r="I252" s="272"/>
      <c r="J252" s="269"/>
      <c r="K252" s="338"/>
    </row>
    <row r="253" spans="1:11" ht="4.5" customHeight="1" x14ac:dyDescent="0.25">
      <c r="A253" s="116"/>
      <c r="B253" s="310"/>
      <c r="C253" s="272"/>
      <c r="D253" s="272"/>
      <c r="E253" s="272"/>
      <c r="F253" s="272"/>
      <c r="G253" s="272"/>
      <c r="H253" s="272"/>
      <c r="I253" s="272"/>
      <c r="J253" s="269"/>
      <c r="K253" s="338"/>
    </row>
    <row r="254" spans="1:11" ht="14.25" customHeight="1" x14ac:dyDescent="0.25">
      <c r="A254" s="88"/>
      <c r="B254" s="336" t="s">
        <v>406</v>
      </c>
      <c r="C254" s="306"/>
      <c r="D254" s="306"/>
      <c r="E254" s="306"/>
      <c r="F254" s="306"/>
      <c r="G254" s="306"/>
      <c r="H254" s="306"/>
      <c r="I254" s="306"/>
      <c r="J254" s="307"/>
      <c r="K254" s="338"/>
    </row>
    <row r="255" spans="1:11" ht="6" customHeight="1" x14ac:dyDescent="0.25">
      <c r="A255" s="225"/>
      <c r="B255" s="310"/>
      <c r="C255" s="272"/>
      <c r="D255" s="272"/>
      <c r="E255" s="272"/>
      <c r="F255" s="272"/>
      <c r="G255" s="272"/>
      <c r="H255" s="272"/>
      <c r="I255" s="272"/>
      <c r="J255" s="269"/>
      <c r="K255" s="338"/>
    </row>
    <row r="256" spans="1:11" ht="13.2" x14ac:dyDescent="0.25">
      <c r="A256" s="226"/>
      <c r="B256" s="340" t="s">
        <v>407</v>
      </c>
      <c r="C256" s="272"/>
      <c r="D256" s="272"/>
      <c r="E256" s="272"/>
      <c r="F256" s="272"/>
      <c r="G256" s="272"/>
      <c r="H256" s="272"/>
      <c r="I256" s="272"/>
      <c r="J256" s="269"/>
      <c r="K256" s="223"/>
    </row>
    <row r="257" spans="1:11" ht="6" customHeight="1" x14ac:dyDescent="0.25">
      <c r="A257" s="225"/>
      <c r="B257" s="310"/>
      <c r="C257" s="272"/>
      <c r="D257" s="272"/>
      <c r="E257" s="272"/>
      <c r="F257" s="272"/>
      <c r="G257" s="272"/>
      <c r="H257" s="272"/>
      <c r="I257" s="272"/>
      <c r="J257" s="269"/>
      <c r="K257" s="223"/>
    </row>
    <row r="258" spans="1:11" ht="46.5" customHeight="1" x14ac:dyDescent="0.25">
      <c r="A258" s="96"/>
      <c r="B258" s="341" t="s">
        <v>408</v>
      </c>
      <c r="C258" s="272"/>
      <c r="D258" s="272"/>
      <c r="E258" s="272"/>
      <c r="F258" s="272"/>
      <c r="G258" s="272"/>
      <c r="H258" s="272"/>
      <c r="I258" s="272"/>
      <c r="J258" s="272"/>
      <c r="K258" s="29"/>
    </row>
    <row r="259" spans="1:11" ht="44.25" customHeight="1" x14ac:dyDescent="0.25">
      <c r="A259" s="217"/>
      <c r="B259" s="331" t="s">
        <v>380</v>
      </c>
      <c r="C259" s="269"/>
      <c r="D259" s="218" t="s">
        <v>381</v>
      </c>
      <c r="E259" s="218" t="s">
        <v>382</v>
      </c>
      <c r="F259" s="331" t="s">
        <v>383</v>
      </c>
      <c r="G259" s="269"/>
      <c r="H259" s="331" t="s">
        <v>384</v>
      </c>
      <c r="I259" s="272"/>
      <c r="J259" s="269"/>
      <c r="K259" s="29"/>
    </row>
    <row r="260" spans="1:11" ht="39.75" hidden="1" customHeight="1" x14ac:dyDescent="0.25">
      <c r="A260" s="45"/>
      <c r="B260" s="271" t="s">
        <v>409</v>
      </c>
      <c r="C260" s="269"/>
      <c r="D260" s="220"/>
      <c r="E260" s="220"/>
      <c r="F260" s="325"/>
      <c r="G260" s="269"/>
      <c r="H260" s="325"/>
      <c r="I260" s="272"/>
      <c r="J260" s="269"/>
      <c r="K260" s="29"/>
    </row>
    <row r="261" spans="1:11" ht="42" customHeight="1" x14ac:dyDescent="0.25">
      <c r="A261" s="45"/>
      <c r="B261" s="271" t="s">
        <v>410</v>
      </c>
      <c r="C261" s="269"/>
      <c r="D261" s="220">
        <v>2700</v>
      </c>
      <c r="E261" s="220" t="s">
        <v>411</v>
      </c>
      <c r="F261" s="325">
        <f>J201</f>
        <v>8360.3526448959965</v>
      </c>
      <c r="G261" s="269"/>
      <c r="H261" s="308">
        <f>ROUND((1/D261)*F261,2)</f>
        <v>3.1</v>
      </c>
      <c r="I261" s="272"/>
      <c r="J261" s="269"/>
      <c r="K261" s="29"/>
    </row>
    <row r="262" spans="1:11" ht="16.5" customHeight="1" x14ac:dyDescent="0.25">
      <c r="A262" s="116"/>
      <c r="B262" s="342" t="s">
        <v>388</v>
      </c>
      <c r="C262" s="272"/>
      <c r="D262" s="272"/>
      <c r="E262" s="272"/>
      <c r="F262" s="272"/>
      <c r="G262" s="269"/>
      <c r="H262" s="308">
        <f>SUM(H260+H261)</f>
        <v>3.1</v>
      </c>
      <c r="I262" s="272"/>
      <c r="J262" s="269"/>
      <c r="K262" s="29"/>
    </row>
    <row r="263" spans="1:11" ht="6.75" customHeight="1" x14ac:dyDescent="0.25">
      <c r="A263" s="227"/>
      <c r="B263" s="310"/>
      <c r="C263" s="272"/>
      <c r="D263" s="272"/>
      <c r="E263" s="272"/>
      <c r="F263" s="272"/>
      <c r="G263" s="272"/>
      <c r="H263" s="272"/>
      <c r="I263" s="272"/>
      <c r="J263" s="269"/>
      <c r="K263" s="29"/>
    </row>
    <row r="264" spans="1:11" ht="27.75" hidden="1" customHeight="1" x14ac:dyDescent="0.25">
      <c r="A264" s="45"/>
      <c r="B264" s="339" t="s">
        <v>412</v>
      </c>
      <c r="C264" s="312"/>
      <c r="D264" s="220"/>
      <c r="E264" s="220"/>
      <c r="F264" s="325"/>
      <c r="G264" s="269"/>
      <c r="H264" s="325"/>
      <c r="I264" s="272"/>
      <c r="J264" s="269"/>
      <c r="K264" s="29"/>
    </row>
    <row r="265" spans="1:11" ht="27" customHeight="1" x14ac:dyDescent="0.25">
      <c r="A265" s="45"/>
      <c r="B265" s="271" t="s">
        <v>413</v>
      </c>
      <c r="C265" s="269"/>
      <c r="D265" s="220">
        <v>9000</v>
      </c>
      <c r="E265" s="220" t="s">
        <v>414</v>
      </c>
      <c r="F265" s="325">
        <f>J201</f>
        <v>8360.3526448959965</v>
      </c>
      <c r="G265" s="269"/>
      <c r="H265" s="308">
        <f>ROUND((1/D265)*F265,2)</f>
        <v>0.93</v>
      </c>
      <c r="I265" s="272"/>
      <c r="J265" s="269"/>
      <c r="K265" s="29"/>
    </row>
    <row r="266" spans="1:11" ht="16.5" hidden="1" customHeight="1" x14ac:dyDescent="0.25">
      <c r="A266" s="116"/>
      <c r="B266" s="342" t="s">
        <v>388</v>
      </c>
      <c r="C266" s="272"/>
      <c r="D266" s="272"/>
      <c r="E266" s="272"/>
      <c r="F266" s="272"/>
      <c r="G266" s="269"/>
      <c r="H266" s="308">
        <f>SUM(H264+H265)</f>
        <v>0.93</v>
      </c>
      <c r="I266" s="272"/>
      <c r="J266" s="269"/>
      <c r="K266" s="29"/>
    </row>
    <row r="267" spans="1:11" ht="7.5" customHeight="1" x14ac:dyDescent="0.25">
      <c r="A267" s="37"/>
      <c r="B267" s="310"/>
      <c r="C267" s="272"/>
      <c r="D267" s="272"/>
      <c r="E267" s="272"/>
      <c r="F267" s="272"/>
      <c r="G267" s="272"/>
      <c r="H267" s="272"/>
      <c r="I267" s="272"/>
      <c r="J267" s="269"/>
      <c r="K267" s="29"/>
    </row>
    <row r="268" spans="1:11" ht="34.5" hidden="1" customHeight="1" x14ac:dyDescent="0.25">
      <c r="A268" s="45"/>
      <c r="B268" s="339" t="s">
        <v>415</v>
      </c>
      <c r="C268" s="312"/>
      <c r="D268" s="220"/>
      <c r="E268" s="220"/>
      <c r="F268" s="325"/>
      <c r="G268" s="269"/>
      <c r="H268" s="325"/>
      <c r="I268" s="272"/>
      <c r="J268" s="269"/>
      <c r="K268" s="29"/>
    </row>
    <row r="269" spans="1:11" ht="30" customHeight="1" x14ac:dyDescent="0.25">
      <c r="A269" s="45"/>
      <c r="B269" s="271" t="s">
        <v>416</v>
      </c>
      <c r="C269" s="269"/>
      <c r="D269" s="220">
        <v>2700</v>
      </c>
      <c r="E269" s="220" t="s">
        <v>411</v>
      </c>
      <c r="F269" s="325">
        <f>J201</f>
        <v>8360.3526448959965</v>
      </c>
      <c r="G269" s="269"/>
      <c r="H269" s="308">
        <f>ROUND((1/D269)*F269,2)</f>
        <v>3.1</v>
      </c>
      <c r="I269" s="272"/>
      <c r="J269" s="269"/>
      <c r="K269" s="29"/>
    </row>
    <row r="270" spans="1:11" ht="15.75" hidden="1" customHeight="1" x14ac:dyDescent="0.25">
      <c r="A270" s="116"/>
      <c r="B270" s="342" t="s">
        <v>388</v>
      </c>
      <c r="C270" s="272"/>
      <c r="D270" s="272"/>
      <c r="E270" s="272"/>
      <c r="F270" s="272"/>
      <c r="G270" s="269"/>
      <c r="H270" s="308">
        <f>SUM(H268+H269)</f>
        <v>3.1</v>
      </c>
      <c r="I270" s="272"/>
      <c r="J270" s="269"/>
      <c r="K270" s="29"/>
    </row>
    <row r="271" spans="1:11" ht="6.75" customHeight="1" x14ac:dyDescent="0.25">
      <c r="A271" s="37"/>
      <c r="B271" s="310"/>
      <c r="C271" s="272"/>
      <c r="D271" s="272"/>
      <c r="E271" s="272"/>
      <c r="F271" s="272"/>
      <c r="G271" s="272"/>
      <c r="H271" s="272"/>
      <c r="I271" s="272"/>
      <c r="J271" s="269"/>
      <c r="K271" s="29"/>
    </row>
    <row r="272" spans="1:11" ht="36" hidden="1" customHeight="1" x14ac:dyDescent="0.25">
      <c r="A272" s="45"/>
      <c r="B272" s="339" t="s">
        <v>417</v>
      </c>
      <c r="C272" s="312"/>
      <c r="D272" s="220"/>
      <c r="E272" s="220"/>
      <c r="F272" s="325"/>
      <c r="G272" s="269"/>
      <c r="H272" s="325"/>
      <c r="I272" s="272"/>
      <c r="J272" s="269"/>
      <c r="K272" s="29"/>
    </row>
    <row r="273" spans="1:11" ht="36" customHeight="1" x14ac:dyDescent="0.25">
      <c r="A273" s="45"/>
      <c r="B273" s="271" t="s">
        <v>418</v>
      </c>
      <c r="C273" s="269"/>
      <c r="D273" s="220">
        <v>2700</v>
      </c>
      <c r="E273" s="220" t="s">
        <v>411</v>
      </c>
      <c r="F273" s="325">
        <f>J201</f>
        <v>8360.3526448959965</v>
      </c>
      <c r="G273" s="269"/>
      <c r="H273" s="308">
        <f>ROUND((1/D273)*F273,2)</f>
        <v>3.1</v>
      </c>
      <c r="I273" s="272"/>
      <c r="J273" s="269"/>
      <c r="K273" s="29"/>
    </row>
    <row r="274" spans="1:11" ht="13.5" hidden="1" customHeight="1" x14ac:dyDescent="0.25">
      <c r="A274" s="116"/>
      <c r="B274" s="342" t="s">
        <v>388</v>
      </c>
      <c r="C274" s="272"/>
      <c r="D274" s="272"/>
      <c r="E274" s="272"/>
      <c r="F274" s="272"/>
      <c r="G274" s="269"/>
      <c r="H274" s="308">
        <f>SUM(H272+H273)</f>
        <v>3.1</v>
      </c>
      <c r="I274" s="272"/>
      <c r="J274" s="269"/>
      <c r="K274" s="29"/>
    </row>
    <row r="275" spans="1:11" ht="6.75" customHeight="1" x14ac:dyDescent="0.25">
      <c r="A275" s="217"/>
      <c r="B275" s="310"/>
      <c r="C275" s="272"/>
      <c r="D275" s="272"/>
      <c r="E275" s="272"/>
      <c r="F275" s="272"/>
      <c r="G275" s="272"/>
      <c r="H275" s="272"/>
      <c r="I275" s="272"/>
      <c r="J275" s="269"/>
      <c r="K275" s="29"/>
    </row>
    <row r="276" spans="1:11" ht="30.75" hidden="1" customHeight="1" x14ac:dyDescent="0.25">
      <c r="A276" s="45"/>
      <c r="B276" s="339" t="s">
        <v>419</v>
      </c>
      <c r="C276" s="312"/>
      <c r="D276" s="220"/>
      <c r="E276" s="220"/>
      <c r="F276" s="325"/>
      <c r="G276" s="269"/>
      <c r="H276" s="325"/>
      <c r="I276" s="272"/>
      <c r="J276" s="269"/>
      <c r="K276" s="29"/>
    </row>
    <row r="277" spans="1:11" ht="28.5" customHeight="1" x14ac:dyDescent="0.25">
      <c r="A277" s="45"/>
      <c r="B277" s="271" t="s">
        <v>420</v>
      </c>
      <c r="C277" s="269"/>
      <c r="D277" s="220">
        <v>2700</v>
      </c>
      <c r="E277" s="220" t="s">
        <v>411</v>
      </c>
      <c r="F277" s="325">
        <f>J201</f>
        <v>8360.3526448959965</v>
      </c>
      <c r="G277" s="269"/>
      <c r="H277" s="308">
        <f>ROUND((1/D277)*F277,2)</f>
        <v>3.1</v>
      </c>
      <c r="I277" s="272"/>
      <c r="J277" s="269"/>
      <c r="K277" s="29"/>
    </row>
    <row r="278" spans="1:11" ht="18" hidden="1" customHeight="1" x14ac:dyDescent="0.25">
      <c r="A278" s="116"/>
      <c r="B278" s="345" t="s">
        <v>388</v>
      </c>
      <c r="C278" s="272"/>
      <c r="D278" s="272"/>
      <c r="E278" s="272"/>
      <c r="F278" s="272"/>
      <c r="G278" s="269"/>
      <c r="H278" s="428">
        <f>SUM(H276+H277)</f>
        <v>3.1</v>
      </c>
      <c r="I278" s="272"/>
      <c r="J278" s="269"/>
      <c r="K278" s="29"/>
    </row>
    <row r="279" spans="1:11" ht="7.5" customHeight="1" x14ac:dyDescent="0.25">
      <c r="A279" s="37"/>
      <c r="B279" s="310"/>
      <c r="C279" s="272"/>
      <c r="D279" s="272"/>
      <c r="E279" s="272"/>
      <c r="F279" s="272"/>
      <c r="G279" s="272"/>
      <c r="H279" s="272"/>
      <c r="I279" s="272"/>
      <c r="J279" s="269"/>
      <c r="K279" s="29"/>
    </row>
    <row r="280" spans="1:11" ht="39.75" hidden="1" customHeight="1" x14ac:dyDescent="0.25">
      <c r="A280" s="45"/>
      <c r="B280" s="339" t="s">
        <v>421</v>
      </c>
      <c r="C280" s="312"/>
      <c r="D280" s="220"/>
      <c r="E280" s="220"/>
      <c r="F280" s="325"/>
      <c r="G280" s="269"/>
      <c r="H280" s="325"/>
      <c r="I280" s="272"/>
      <c r="J280" s="269"/>
      <c r="K280" s="29"/>
    </row>
    <row r="281" spans="1:11" ht="36.75" customHeight="1" x14ac:dyDescent="0.25">
      <c r="A281" s="45"/>
      <c r="B281" s="271" t="s">
        <v>422</v>
      </c>
      <c r="C281" s="269"/>
      <c r="D281" s="220">
        <v>100000</v>
      </c>
      <c r="E281" s="220" t="s">
        <v>423</v>
      </c>
      <c r="F281" s="325">
        <f>J201</f>
        <v>8360.3526448959965</v>
      </c>
      <c r="G281" s="269"/>
      <c r="H281" s="308">
        <f>ROUND((1/D281)*F281,2)</f>
        <v>0.08</v>
      </c>
      <c r="I281" s="272"/>
      <c r="J281" s="269"/>
      <c r="K281" s="29"/>
    </row>
    <row r="282" spans="1:11" ht="15.75" hidden="1" customHeight="1" x14ac:dyDescent="0.25">
      <c r="A282" s="116"/>
      <c r="B282" s="342" t="s">
        <v>388</v>
      </c>
      <c r="C282" s="272"/>
      <c r="D282" s="272"/>
      <c r="E282" s="272"/>
      <c r="F282" s="272"/>
      <c r="G282" s="269"/>
      <c r="H282" s="308">
        <f>SUM(H280+H281)</f>
        <v>0.08</v>
      </c>
      <c r="I282" s="272"/>
      <c r="J282" s="269"/>
      <c r="K282" s="29"/>
    </row>
    <row r="283" spans="1:11" ht="6" customHeight="1" x14ac:dyDescent="0.25">
      <c r="A283" s="116"/>
      <c r="B283" s="310"/>
      <c r="C283" s="272"/>
      <c r="D283" s="272"/>
      <c r="E283" s="272"/>
      <c r="F283" s="272"/>
      <c r="G283" s="272"/>
      <c r="H283" s="272"/>
      <c r="I283" s="272"/>
      <c r="J283" s="269"/>
      <c r="K283" s="29"/>
    </row>
    <row r="284" spans="1:11" ht="15.75" customHeight="1" x14ac:dyDescent="0.25">
      <c r="A284" s="88"/>
      <c r="B284" s="336" t="s">
        <v>424</v>
      </c>
      <c r="C284" s="306"/>
      <c r="D284" s="306"/>
      <c r="E284" s="306"/>
      <c r="F284" s="306"/>
      <c r="G284" s="306"/>
      <c r="H284" s="306"/>
      <c r="I284" s="306"/>
      <c r="J284" s="307"/>
      <c r="K284" s="29"/>
    </row>
    <row r="285" spans="1:11" ht="4.5" customHeight="1" x14ac:dyDescent="0.25">
      <c r="A285" s="37"/>
      <c r="B285" s="310"/>
      <c r="C285" s="272"/>
      <c r="D285" s="272"/>
      <c r="E285" s="272"/>
      <c r="F285" s="272"/>
      <c r="G285" s="272"/>
      <c r="H285" s="272"/>
      <c r="I285" s="272"/>
      <c r="J285" s="269"/>
      <c r="K285" s="29"/>
    </row>
    <row r="286" spans="1:11" ht="13.2" x14ac:dyDescent="0.25">
      <c r="A286" s="33"/>
      <c r="B286" s="340" t="s">
        <v>425</v>
      </c>
      <c r="C286" s="272"/>
      <c r="D286" s="272"/>
      <c r="E286" s="272"/>
      <c r="F286" s="272"/>
      <c r="G286" s="272"/>
      <c r="H286" s="272"/>
      <c r="I286" s="272"/>
      <c r="J286" s="269"/>
      <c r="K286" s="29"/>
    </row>
    <row r="287" spans="1:11" ht="5.25" customHeight="1" x14ac:dyDescent="0.25">
      <c r="A287" s="37"/>
      <c r="B287" s="310"/>
      <c r="C287" s="272"/>
      <c r="D287" s="272"/>
      <c r="E287" s="272"/>
      <c r="F287" s="272"/>
      <c r="G287" s="272"/>
      <c r="H287" s="272"/>
      <c r="I287" s="272"/>
      <c r="J287" s="269"/>
      <c r="K287" s="29"/>
    </row>
    <row r="288" spans="1:11" ht="12" customHeight="1" x14ac:dyDescent="0.25">
      <c r="A288" s="33"/>
      <c r="B288" s="335" t="s">
        <v>426</v>
      </c>
      <c r="C288" s="306"/>
      <c r="D288" s="306"/>
      <c r="E288" s="306"/>
      <c r="F288" s="306"/>
      <c r="G288" s="306"/>
      <c r="H288" s="306"/>
      <c r="I288" s="306"/>
      <c r="J288" s="307"/>
      <c r="K288" s="29"/>
    </row>
    <row r="289" spans="1:11" ht="36.75" customHeight="1" x14ac:dyDescent="0.25">
      <c r="A289" s="33"/>
      <c r="B289" s="343"/>
      <c r="C289" s="330"/>
      <c r="D289" s="330"/>
      <c r="E289" s="330"/>
      <c r="F289" s="330"/>
      <c r="G289" s="330"/>
      <c r="H289" s="330"/>
      <c r="I289" s="330"/>
      <c r="J289" s="312"/>
      <c r="K289" s="29"/>
    </row>
    <row r="290" spans="1:11" ht="60" x14ac:dyDescent="0.25">
      <c r="A290" s="217"/>
      <c r="B290" s="228" t="s">
        <v>380</v>
      </c>
      <c r="C290" s="218" t="s">
        <v>427</v>
      </c>
      <c r="D290" s="229" t="s">
        <v>428</v>
      </c>
      <c r="E290" s="229" t="s">
        <v>429</v>
      </c>
      <c r="F290" s="230" t="s">
        <v>430</v>
      </c>
      <c r="G290" s="229" t="s">
        <v>431</v>
      </c>
      <c r="H290" s="229" t="s">
        <v>432</v>
      </c>
      <c r="I290" s="344" t="s">
        <v>433</v>
      </c>
      <c r="J290" s="269"/>
      <c r="K290" s="29"/>
    </row>
    <row r="291" spans="1:11" ht="50.25" hidden="1" customHeight="1" x14ac:dyDescent="0.25">
      <c r="A291" s="219"/>
      <c r="B291" s="231" t="s">
        <v>434</v>
      </c>
      <c r="C291" s="220"/>
      <c r="D291" s="232"/>
      <c r="E291" s="185"/>
      <c r="F291" s="233"/>
      <c r="G291" s="234"/>
      <c r="H291" s="186"/>
      <c r="I291" s="325"/>
      <c r="J291" s="269"/>
      <c r="K291" s="29"/>
    </row>
    <row r="292" spans="1:11" ht="51" customHeight="1" x14ac:dyDescent="0.25">
      <c r="A292" s="219"/>
      <c r="B292" s="231" t="s">
        <v>435</v>
      </c>
      <c r="C292" s="220">
        <v>160</v>
      </c>
      <c r="D292" s="235" t="s">
        <v>436</v>
      </c>
      <c r="E292" s="185" t="s">
        <v>437</v>
      </c>
      <c r="F292" s="233" t="s">
        <v>438</v>
      </c>
      <c r="G292" s="234">
        <f>ROUND((1/C292)*16*(1/188.76),7)</f>
        <v>5.2979999999999998E-4</v>
      </c>
      <c r="H292" s="186">
        <f>J201</f>
        <v>8360.3526448959965</v>
      </c>
      <c r="I292" s="325">
        <f>ROUND(G292*H292,2)</f>
        <v>4.43</v>
      </c>
      <c r="J292" s="269"/>
      <c r="K292" s="29"/>
    </row>
    <row r="293" spans="1:11" ht="12.75" hidden="1" customHeight="1" x14ac:dyDescent="0.25">
      <c r="A293" s="116"/>
      <c r="B293" s="342" t="s">
        <v>388</v>
      </c>
      <c r="C293" s="272"/>
      <c r="D293" s="272"/>
      <c r="E293" s="272"/>
      <c r="F293" s="272"/>
      <c r="G293" s="272"/>
      <c r="H293" s="269"/>
      <c r="I293" s="325">
        <f>SUM(I291+I292)</f>
        <v>4.43</v>
      </c>
      <c r="J293" s="269"/>
      <c r="K293" s="29"/>
    </row>
    <row r="294" spans="1:11" ht="7.5" customHeight="1" x14ac:dyDescent="0.25">
      <c r="A294" s="236"/>
      <c r="B294" s="310"/>
      <c r="C294" s="272"/>
      <c r="D294" s="272"/>
      <c r="E294" s="272"/>
      <c r="F294" s="272"/>
      <c r="G294" s="272"/>
      <c r="H294" s="272"/>
      <c r="I294" s="272"/>
      <c r="J294" s="269"/>
      <c r="K294" s="29"/>
    </row>
    <row r="295" spans="1:11" ht="51" hidden="1" customHeight="1" x14ac:dyDescent="0.25">
      <c r="A295" s="219"/>
      <c r="B295" s="231" t="s">
        <v>439</v>
      </c>
      <c r="C295" s="232"/>
      <c r="D295" s="185"/>
      <c r="E295" s="185"/>
      <c r="F295" s="233"/>
      <c r="G295" s="234"/>
      <c r="H295" s="186"/>
      <c r="I295" s="325"/>
      <c r="J295" s="269"/>
      <c r="K295" s="29"/>
    </row>
    <row r="296" spans="1:11" ht="51" customHeight="1" x14ac:dyDescent="0.25">
      <c r="A296" s="219"/>
      <c r="B296" s="231" t="s">
        <v>440</v>
      </c>
      <c r="C296" s="235" t="s">
        <v>441</v>
      </c>
      <c r="D296" s="185" t="s">
        <v>437</v>
      </c>
      <c r="E296" s="185" t="s">
        <v>437</v>
      </c>
      <c r="F296" s="233" t="s">
        <v>438</v>
      </c>
      <c r="G296" s="234">
        <f>ROUND((1/C296)*16*(1/188.76),7)</f>
        <v>2.231E-4</v>
      </c>
      <c r="H296" s="186">
        <f>J201</f>
        <v>8360.3526448959965</v>
      </c>
      <c r="I296" s="325">
        <f>ROUND(G296*H296,2)</f>
        <v>1.87</v>
      </c>
      <c r="J296" s="269"/>
      <c r="K296" s="29"/>
    </row>
    <row r="297" spans="1:11" ht="12.75" hidden="1" customHeight="1" x14ac:dyDescent="0.25">
      <c r="A297" s="116"/>
      <c r="B297" s="342" t="s">
        <v>388</v>
      </c>
      <c r="C297" s="272"/>
      <c r="D297" s="272"/>
      <c r="E297" s="272"/>
      <c r="F297" s="272"/>
      <c r="G297" s="272"/>
      <c r="H297" s="269"/>
      <c r="I297" s="325">
        <f>SUM(I295+I296)</f>
        <v>1.87</v>
      </c>
      <c r="J297" s="269"/>
      <c r="K297" s="29"/>
    </row>
    <row r="298" spans="1:11" ht="6" customHeight="1" x14ac:dyDescent="0.25">
      <c r="A298" s="236"/>
      <c r="B298" s="310"/>
      <c r="C298" s="272"/>
      <c r="D298" s="272"/>
      <c r="E298" s="272"/>
      <c r="F298" s="272"/>
      <c r="G298" s="272"/>
      <c r="H298" s="272"/>
      <c r="I298" s="272"/>
      <c r="J298" s="269"/>
      <c r="K298" s="29"/>
    </row>
    <row r="299" spans="1:11" ht="24" hidden="1" customHeight="1" x14ac:dyDescent="0.25">
      <c r="A299" s="219"/>
      <c r="B299" s="231" t="s">
        <v>442</v>
      </c>
      <c r="C299" s="232"/>
      <c r="D299" s="185"/>
      <c r="E299" s="185"/>
      <c r="F299" s="233"/>
      <c r="G299" s="234"/>
      <c r="H299" s="186"/>
      <c r="I299" s="325"/>
      <c r="J299" s="269"/>
      <c r="K299" s="29"/>
    </row>
    <row r="300" spans="1:11" ht="25.5" customHeight="1" x14ac:dyDescent="0.25">
      <c r="A300" s="219"/>
      <c r="B300" s="231" t="s">
        <v>443</v>
      </c>
      <c r="C300" s="235" t="s">
        <v>441</v>
      </c>
      <c r="D300" s="237" t="s">
        <v>437</v>
      </c>
      <c r="E300" s="185" t="s">
        <v>437</v>
      </c>
      <c r="F300" s="233" t="s">
        <v>438</v>
      </c>
      <c r="G300" s="234">
        <f>ROUND((1/C300)*16*(1/188.76),7)</f>
        <v>2.231E-4</v>
      </c>
      <c r="H300" s="186">
        <f>J201</f>
        <v>8360.3526448959965</v>
      </c>
      <c r="I300" s="325">
        <f>ROUND(G300*H300,2)</f>
        <v>1.87</v>
      </c>
      <c r="J300" s="269"/>
      <c r="K300" s="29"/>
    </row>
    <row r="301" spans="1:11" ht="12.75" hidden="1" customHeight="1" x14ac:dyDescent="0.25">
      <c r="A301" s="116"/>
      <c r="B301" s="345" t="s">
        <v>388</v>
      </c>
      <c r="C301" s="272"/>
      <c r="D301" s="272"/>
      <c r="E301" s="272"/>
      <c r="F301" s="272"/>
      <c r="G301" s="272"/>
      <c r="H301" s="269"/>
      <c r="I301" s="346">
        <f>SUM(I299+I300)</f>
        <v>1.87</v>
      </c>
      <c r="J301" s="269"/>
      <c r="K301" s="29"/>
    </row>
    <row r="302" spans="1:11" ht="6" customHeight="1" x14ac:dyDescent="0.25">
      <c r="A302" s="116"/>
      <c r="B302" s="310"/>
      <c r="C302" s="272"/>
      <c r="D302" s="272"/>
      <c r="E302" s="272"/>
      <c r="F302" s="272"/>
      <c r="G302" s="272"/>
      <c r="H302" s="272"/>
      <c r="I302" s="272"/>
      <c r="J302" s="269"/>
      <c r="K302" s="29"/>
    </row>
    <row r="303" spans="1:11" ht="12.75" customHeight="1" x14ac:dyDescent="0.25">
      <c r="A303" s="88"/>
      <c r="B303" s="336" t="s">
        <v>444</v>
      </c>
      <c r="C303" s="306"/>
      <c r="D303" s="306"/>
      <c r="E303" s="306"/>
      <c r="F303" s="306"/>
      <c r="G303" s="306"/>
      <c r="H303" s="306"/>
      <c r="I303" s="306"/>
      <c r="J303" s="307"/>
      <c r="K303" s="29"/>
    </row>
    <row r="304" spans="1:11" ht="5.25" customHeight="1" x14ac:dyDescent="0.25">
      <c r="A304" s="96"/>
      <c r="B304" s="310"/>
      <c r="C304" s="272"/>
      <c r="D304" s="272"/>
      <c r="E304" s="272"/>
      <c r="F304" s="272"/>
      <c r="G304" s="272"/>
      <c r="H304" s="272"/>
      <c r="I304" s="272"/>
      <c r="J304" s="269"/>
      <c r="K304" s="29"/>
    </row>
    <row r="305" spans="1:11" ht="13.2" x14ac:dyDescent="0.25">
      <c r="A305" s="96"/>
      <c r="B305" s="340" t="s">
        <v>445</v>
      </c>
      <c r="C305" s="272"/>
      <c r="D305" s="272"/>
      <c r="E305" s="272"/>
      <c r="F305" s="272"/>
      <c r="G305" s="272"/>
      <c r="H305" s="272"/>
      <c r="I305" s="272"/>
      <c r="J305" s="269"/>
      <c r="K305" s="29"/>
    </row>
    <row r="306" spans="1:11" ht="5.25" customHeight="1" x14ac:dyDescent="0.25">
      <c r="A306" s="96"/>
      <c r="B306" s="310"/>
      <c r="C306" s="272"/>
      <c r="D306" s="272"/>
      <c r="E306" s="272"/>
      <c r="F306" s="272"/>
      <c r="G306" s="272"/>
      <c r="H306" s="272"/>
      <c r="I306" s="272"/>
      <c r="J306" s="269"/>
      <c r="K306" s="29"/>
    </row>
    <row r="307" spans="1:11" ht="25.5" customHeight="1" x14ac:dyDescent="0.25">
      <c r="A307" s="33"/>
      <c r="B307" s="292" t="s">
        <v>446</v>
      </c>
      <c r="C307" s="272"/>
      <c r="D307" s="272"/>
      <c r="E307" s="272"/>
      <c r="F307" s="272"/>
      <c r="G307" s="272"/>
      <c r="H307" s="272"/>
      <c r="I307" s="272"/>
      <c r="J307" s="269"/>
      <c r="K307" s="29"/>
    </row>
    <row r="308" spans="1:11" ht="63.75" customHeight="1" x14ac:dyDescent="0.25">
      <c r="A308" s="217"/>
      <c r="B308" s="228" t="s">
        <v>447</v>
      </c>
      <c r="C308" s="218" t="s">
        <v>427</v>
      </c>
      <c r="D308" s="238" t="s">
        <v>448</v>
      </c>
      <c r="E308" s="238" t="s">
        <v>449</v>
      </c>
      <c r="F308" s="239" t="s">
        <v>450</v>
      </c>
      <c r="G308" s="238" t="s">
        <v>451</v>
      </c>
      <c r="H308" s="238" t="s">
        <v>452</v>
      </c>
      <c r="I308" s="347" t="s">
        <v>453</v>
      </c>
      <c r="J308" s="269"/>
      <c r="K308" s="29"/>
    </row>
    <row r="309" spans="1:11" ht="14.25" hidden="1" customHeight="1" x14ac:dyDescent="0.25">
      <c r="A309" s="240"/>
      <c r="B309" s="241" t="s">
        <v>454</v>
      </c>
      <c r="D309" s="242"/>
      <c r="E309" s="237"/>
      <c r="F309" s="243"/>
      <c r="G309" s="244"/>
      <c r="H309" s="245"/>
      <c r="I309" s="348"/>
      <c r="J309" s="269"/>
      <c r="K309" s="29"/>
    </row>
    <row r="310" spans="1:11" ht="14.25" customHeight="1" x14ac:dyDescent="0.25">
      <c r="A310" s="240"/>
      <c r="B310" s="241" t="s">
        <v>455</v>
      </c>
      <c r="C310" s="235" t="s">
        <v>456</v>
      </c>
      <c r="D310" s="242" t="s">
        <v>436</v>
      </c>
      <c r="E310" s="237" t="s">
        <v>457</v>
      </c>
      <c r="F310" s="246" t="s">
        <v>458</v>
      </c>
      <c r="G310" s="244">
        <f>ROUND((1/C310)*8*(1/1132.6),7)</f>
        <v>4.4100000000000001E-5</v>
      </c>
      <c r="H310" s="245">
        <f>J201</f>
        <v>8360.3526448959965</v>
      </c>
      <c r="I310" s="348">
        <f>ROUND(G310*H310,2)</f>
        <v>0.37</v>
      </c>
      <c r="J310" s="269"/>
      <c r="K310" s="29"/>
    </row>
    <row r="311" spans="1:11" ht="12.75" hidden="1" customHeight="1" x14ac:dyDescent="0.25">
      <c r="A311" s="116"/>
      <c r="B311" s="345" t="s">
        <v>388</v>
      </c>
      <c r="C311" s="272"/>
      <c r="D311" s="272"/>
      <c r="E311" s="272"/>
      <c r="F311" s="272"/>
      <c r="G311" s="272"/>
      <c r="H311" s="269"/>
      <c r="I311" s="346">
        <f>SUM(I309+I310)</f>
        <v>0.37</v>
      </c>
      <c r="J311" s="269"/>
      <c r="K311" s="29"/>
    </row>
    <row r="312" spans="1:11" ht="6.75" customHeight="1" x14ac:dyDescent="0.25">
      <c r="A312" s="116"/>
      <c r="B312" s="310"/>
      <c r="C312" s="272"/>
      <c r="D312" s="272"/>
      <c r="E312" s="272"/>
      <c r="F312" s="272"/>
      <c r="G312" s="272"/>
      <c r="H312" s="272"/>
      <c r="I312" s="272"/>
      <c r="J312" s="269"/>
      <c r="K312" s="29"/>
    </row>
    <row r="313" spans="1:11" ht="12.75" customHeight="1" x14ac:dyDescent="0.25">
      <c r="A313" s="88"/>
      <c r="B313" s="336" t="s">
        <v>459</v>
      </c>
      <c r="C313" s="306"/>
      <c r="D313" s="306"/>
      <c r="E313" s="306"/>
      <c r="F313" s="306"/>
      <c r="G313" s="306"/>
      <c r="H313" s="306"/>
      <c r="I313" s="306"/>
      <c r="J313" s="307"/>
      <c r="K313" s="29"/>
    </row>
    <row r="314" spans="1:11" ht="6.75" customHeight="1" x14ac:dyDescent="0.25">
      <c r="A314" s="236"/>
      <c r="B314" s="310"/>
      <c r="C314" s="272"/>
      <c r="D314" s="272"/>
      <c r="E314" s="272"/>
      <c r="F314" s="272"/>
      <c r="G314" s="272"/>
      <c r="H314" s="272"/>
      <c r="I314" s="272"/>
      <c r="J314" s="269"/>
      <c r="K314" s="29"/>
    </row>
    <row r="315" spans="1:11" ht="13.2" x14ac:dyDescent="0.25">
      <c r="A315" s="96"/>
      <c r="B315" s="340" t="s">
        <v>460</v>
      </c>
      <c r="C315" s="272"/>
      <c r="D315" s="272"/>
      <c r="E315" s="272"/>
      <c r="F315" s="272"/>
      <c r="G315" s="272"/>
      <c r="H315" s="272"/>
      <c r="I315" s="272"/>
      <c r="J315" s="269"/>
      <c r="K315" s="29"/>
    </row>
    <row r="316" spans="1:11" ht="6" customHeight="1" x14ac:dyDescent="0.25">
      <c r="A316" s="236"/>
      <c r="B316" s="310"/>
      <c r="C316" s="272"/>
      <c r="D316" s="272"/>
      <c r="E316" s="272"/>
      <c r="F316" s="272"/>
      <c r="G316" s="272"/>
      <c r="H316" s="272"/>
      <c r="I316" s="272"/>
      <c r="J316" s="269"/>
      <c r="K316" s="29"/>
    </row>
    <row r="317" spans="1:11" ht="12.75" customHeight="1" x14ac:dyDescent="0.25">
      <c r="A317" s="247"/>
      <c r="B317" s="350" t="s">
        <v>461</v>
      </c>
      <c r="C317" s="290"/>
      <c r="D317" s="290"/>
      <c r="E317" s="290"/>
      <c r="F317" s="290"/>
      <c r="G317" s="290"/>
      <c r="H317" s="290"/>
      <c r="I317" s="290"/>
      <c r="J317" s="248"/>
      <c r="K317" s="29"/>
    </row>
    <row r="318" spans="1:11" ht="8.25" customHeight="1" x14ac:dyDescent="0.25">
      <c r="A318" s="247"/>
      <c r="B318" s="330"/>
      <c r="C318" s="330"/>
      <c r="D318" s="330"/>
      <c r="E318" s="330"/>
      <c r="F318" s="330"/>
      <c r="G318" s="330"/>
      <c r="H318" s="330"/>
      <c r="I318" s="330"/>
      <c r="J318" s="248"/>
      <c r="K318" s="29"/>
    </row>
    <row r="319" spans="1:11" ht="38.25" customHeight="1" x14ac:dyDescent="0.25">
      <c r="A319" s="37"/>
      <c r="B319" s="298" t="s">
        <v>462</v>
      </c>
      <c r="C319" s="269"/>
      <c r="D319" s="218" t="s">
        <v>381</v>
      </c>
      <c r="E319" s="43" t="s">
        <v>382</v>
      </c>
      <c r="F319" s="349" t="s">
        <v>463</v>
      </c>
      <c r="G319" s="269"/>
      <c r="H319" s="298" t="s">
        <v>384</v>
      </c>
      <c r="I319" s="272"/>
      <c r="J319" s="269"/>
      <c r="K319" s="29"/>
    </row>
    <row r="320" spans="1:11" ht="12.75" hidden="1" customHeight="1" x14ac:dyDescent="0.25">
      <c r="A320" s="240"/>
      <c r="B320" s="351" t="s">
        <v>454</v>
      </c>
      <c r="C320" s="269"/>
      <c r="E320" s="249"/>
      <c r="F320" s="352"/>
      <c r="G320" s="269"/>
      <c r="H320" s="325"/>
      <c r="I320" s="272"/>
      <c r="J320" s="269"/>
      <c r="K320" s="29"/>
    </row>
    <row r="321" spans="1:11" ht="12.75" customHeight="1" x14ac:dyDescent="0.25">
      <c r="A321" s="240"/>
      <c r="B321" s="351" t="s">
        <v>455</v>
      </c>
      <c r="C321" s="269"/>
      <c r="D321" s="220">
        <v>450</v>
      </c>
      <c r="E321" s="250" t="s">
        <v>393</v>
      </c>
      <c r="F321" s="325">
        <f>J201</f>
        <v>8360.3526448959965</v>
      </c>
      <c r="G321" s="269"/>
      <c r="H321" s="308">
        <f>ROUND((1/D321)*F321,2)</f>
        <v>18.579999999999998</v>
      </c>
      <c r="I321" s="272"/>
      <c r="J321" s="269"/>
      <c r="K321" s="29"/>
    </row>
    <row r="322" spans="1:11" ht="12.75" hidden="1" customHeight="1" x14ac:dyDescent="0.25">
      <c r="A322" s="116"/>
      <c r="B322" s="345" t="s">
        <v>388</v>
      </c>
      <c r="C322" s="272"/>
      <c r="D322" s="272"/>
      <c r="E322" s="272"/>
      <c r="F322" s="272"/>
      <c r="G322" s="269"/>
      <c r="H322" s="353">
        <f>SUM(H320+H321)</f>
        <v>18.579999999999998</v>
      </c>
      <c r="I322" s="272"/>
      <c r="J322" s="269"/>
      <c r="K322" s="29"/>
    </row>
    <row r="323" spans="1:11" ht="5.25" customHeight="1" x14ac:dyDescent="0.25">
      <c r="A323" s="116"/>
      <c r="B323" s="310"/>
      <c r="C323" s="272"/>
      <c r="D323" s="272"/>
      <c r="E323" s="272"/>
      <c r="F323" s="272"/>
      <c r="G323" s="272"/>
      <c r="H323" s="272"/>
      <c r="I323" s="272"/>
      <c r="J323" s="269"/>
      <c r="K323" s="29"/>
    </row>
    <row r="324" spans="1:11" ht="12.75" customHeight="1" x14ac:dyDescent="0.25">
      <c r="A324" s="88"/>
      <c r="B324" s="336" t="s">
        <v>464</v>
      </c>
      <c r="C324" s="306"/>
      <c r="D324" s="306"/>
      <c r="E324" s="306"/>
      <c r="F324" s="306"/>
      <c r="G324" s="306"/>
      <c r="H324" s="306"/>
      <c r="I324" s="306"/>
      <c r="J324" s="307"/>
      <c r="K324" s="29"/>
    </row>
    <row r="325" spans="1:11" ht="6.75" customHeight="1" x14ac:dyDescent="0.25">
      <c r="A325" s="215"/>
      <c r="B325" s="310"/>
      <c r="C325" s="272"/>
      <c r="D325" s="272"/>
      <c r="E325" s="272"/>
      <c r="F325" s="272"/>
      <c r="G325" s="272"/>
      <c r="H325" s="272"/>
      <c r="I325" s="272"/>
      <c r="J325" s="269"/>
      <c r="K325" s="29"/>
    </row>
    <row r="326" spans="1:11" ht="13.2" x14ac:dyDescent="0.25">
      <c r="A326" s="96"/>
      <c r="B326" s="340" t="s">
        <v>465</v>
      </c>
      <c r="C326" s="272"/>
      <c r="D326" s="272"/>
      <c r="E326" s="272"/>
      <c r="F326" s="272"/>
      <c r="G326" s="272"/>
      <c r="H326" s="272"/>
      <c r="I326" s="272"/>
      <c r="J326" s="269"/>
      <c r="K326" s="29"/>
    </row>
    <row r="327" spans="1:11" ht="5.25" customHeight="1" x14ac:dyDescent="0.25">
      <c r="A327" s="215"/>
      <c r="B327" s="310"/>
      <c r="C327" s="272"/>
      <c r="D327" s="272"/>
      <c r="E327" s="272"/>
      <c r="F327" s="272"/>
      <c r="G327" s="272"/>
      <c r="H327" s="272"/>
      <c r="I327" s="272"/>
      <c r="J327" s="269"/>
      <c r="K327" s="29"/>
    </row>
    <row r="328" spans="1:11" ht="96" customHeight="1" x14ac:dyDescent="0.25">
      <c r="A328" s="45"/>
      <c r="B328" s="354" t="s">
        <v>466</v>
      </c>
      <c r="C328" s="306"/>
      <c r="D328" s="306"/>
      <c r="E328" s="306"/>
      <c r="F328" s="306"/>
      <c r="G328" s="306"/>
      <c r="H328" s="306"/>
      <c r="I328" s="306"/>
      <c r="J328" s="306"/>
      <c r="K328" s="29"/>
    </row>
    <row r="329" spans="1:11" ht="12" customHeight="1" x14ac:dyDescent="0.25">
      <c r="A329" s="119"/>
      <c r="B329" s="355" t="s">
        <v>467</v>
      </c>
      <c r="C329" s="306"/>
      <c r="D329" s="306"/>
      <c r="E329" s="306"/>
      <c r="F329" s="306"/>
      <c r="G329" s="306"/>
      <c r="H329" s="306"/>
      <c r="I329" s="306"/>
      <c r="J329" s="307"/>
      <c r="K329" s="29"/>
    </row>
    <row r="330" spans="1:11" ht="12" customHeight="1" x14ac:dyDescent="0.25">
      <c r="A330" s="119"/>
      <c r="B330" s="343"/>
      <c r="C330" s="330"/>
      <c r="D330" s="330"/>
      <c r="E330" s="330"/>
      <c r="F330" s="330"/>
      <c r="G330" s="330"/>
      <c r="H330" s="330"/>
      <c r="I330" s="330"/>
      <c r="J330" s="312"/>
      <c r="K330" s="29"/>
    </row>
    <row r="331" spans="1:11" ht="25.5" customHeight="1" x14ac:dyDescent="0.25">
      <c r="A331" s="68"/>
      <c r="B331" s="356" t="s">
        <v>0</v>
      </c>
      <c r="C331" s="282"/>
      <c r="D331" s="283"/>
      <c r="E331" s="357" t="s">
        <v>468</v>
      </c>
      <c r="F331" s="283"/>
      <c r="G331" s="251" t="s">
        <v>469</v>
      </c>
      <c r="H331" s="357" t="s">
        <v>470</v>
      </c>
      <c r="I331" s="282"/>
      <c r="J331" s="283"/>
      <c r="K331" s="29"/>
    </row>
    <row r="332" spans="1:11" ht="13.5" customHeight="1" x14ac:dyDescent="0.25">
      <c r="A332" s="226"/>
      <c r="B332" s="358" t="s">
        <v>74</v>
      </c>
      <c r="C332" s="272"/>
      <c r="D332" s="269"/>
      <c r="E332" s="359">
        <f>H228</f>
        <v>6.97</v>
      </c>
      <c r="F332" s="269"/>
      <c r="G332" s="252">
        <f t="shared" ref="G332:G338" si="5">I14</f>
        <v>348.7</v>
      </c>
      <c r="H332" s="274">
        <f t="shared" ref="H332:H338" si="6">ROUND(E332*G332,2)</f>
        <v>2430.44</v>
      </c>
      <c r="I332" s="272"/>
      <c r="J332" s="269"/>
      <c r="K332" s="29"/>
    </row>
    <row r="333" spans="1:11" ht="13.5" customHeight="1" x14ac:dyDescent="0.25">
      <c r="A333" s="226"/>
      <c r="B333" s="358" t="s">
        <v>80</v>
      </c>
      <c r="C333" s="272"/>
      <c r="D333" s="269"/>
      <c r="E333" s="359">
        <f>H232</f>
        <v>6.97</v>
      </c>
      <c r="F333" s="269"/>
      <c r="G333" s="252">
        <f t="shared" si="5"/>
        <v>3968.23</v>
      </c>
      <c r="H333" s="274">
        <f t="shared" si="6"/>
        <v>27658.560000000001</v>
      </c>
      <c r="I333" s="272"/>
      <c r="J333" s="269"/>
      <c r="K333" s="29"/>
    </row>
    <row r="334" spans="1:11" ht="13.5" customHeight="1" x14ac:dyDescent="0.25">
      <c r="A334" s="226"/>
      <c r="B334" s="358" t="s">
        <v>82</v>
      </c>
      <c r="C334" s="272"/>
      <c r="D334" s="269"/>
      <c r="E334" s="359">
        <f>H236</f>
        <v>18.579999999999998</v>
      </c>
      <c r="F334" s="269"/>
      <c r="G334" s="252">
        <f t="shared" si="5"/>
        <v>774.96</v>
      </c>
      <c r="H334" s="274">
        <f t="shared" si="6"/>
        <v>14398.76</v>
      </c>
      <c r="I334" s="272"/>
      <c r="J334" s="269"/>
      <c r="K334" s="29"/>
    </row>
    <row r="335" spans="1:11" ht="13.5" customHeight="1" x14ac:dyDescent="0.25">
      <c r="A335" s="226"/>
      <c r="B335" s="358" t="s">
        <v>84</v>
      </c>
      <c r="C335" s="272"/>
      <c r="D335" s="269"/>
      <c r="E335" s="359">
        <f>H240</f>
        <v>3.34</v>
      </c>
      <c r="F335" s="269"/>
      <c r="G335" s="252">
        <f t="shared" si="5"/>
        <v>77.2</v>
      </c>
      <c r="H335" s="274">
        <f t="shared" si="6"/>
        <v>257.85000000000002</v>
      </c>
      <c r="I335" s="272"/>
      <c r="J335" s="269"/>
      <c r="K335" s="29"/>
    </row>
    <row r="336" spans="1:11" ht="13.5" customHeight="1" x14ac:dyDescent="0.25">
      <c r="A336" s="226"/>
      <c r="B336" s="358" t="s">
        <v>87</v>
      </c>
      <c r="C336" s="272"/>
      <c r="D336" s="269"/>
      <c r="E336" s="359">
        <f>H244</f>
        <v>4.6399999999999997</v>
      </c>
      <c r="F336" s="269"/>
      <c r="G336" s="252">
        <f t="shared" si="5"/>
        <v>0</v>
      </c>
      <c r="H336" s="274">
        <f t="shared" si="6"/>
        <v>0</v>
      </c>
      <c r="I336" s="272"/>
      <c r="J336" s="269"/>
      <c r="K336" s="29"/>
    </row>
    <row r="337" spans="1:11" ht="27" customHeight="1" x14ac:dyDescent="0.25">
      <c r="A337" s="96"/>
      <c r="B337" s="340" t="s">
        <v>90</v>
      </c>
      <c r="C337" s="272"/>
      <c r="D337" s="269"/>
      <c r="E337" s="359">
        <f>H248</f>
        <v>5.57</v>
      </c>
      <c r="F337" s="269"/>
      <c r="G337" s="252">
        <f t="shared" si="5"/>
        <v>1443.27</v>
      </c>
      <c r="H337" s="274">
        <f t="shared" si="6"/>
        <v>8039.01</v>
      </c>
      <c r="I337" s="272"/>
      <c r="J337" s="269"/>
      <c r="K337" s="29"/>
    </row>
    <row r="338" spans="1:11" ht="20.25" customHeight="1" x14ac:dyDescent="0.25">
      <c r="A338" s="33"/>
      <c r="B338" s="292" t="s">
        <v>471</v>
      </c>
      <c r="C338" s="272"/>
      <c r="D338" s="269"/>
      <c r="E338" s="360">
        <f>H252</f>
        <v>27.87</v>
      </c>
      <c r="F338" s="269"/>
      <c r="G338" s="253">
        <f t="shared" si="5"/>
        <v>1281.82</v>
      </c>
      <c r="H338" s="274">
        <f t="shared" si="6"/>
        <v>35724.32</v>
      </c>
      <c r="I338" s="272"/>
      <c r="J338" s="269"/>
      <c r="K338" s="29"/>
    </row>
    <row r="339" spans="1:11" ht="16.5" customHeight="1" x14ac:dyDescent="0.25">
      <c r="A339" s="254"/>
      <c r="B339" s="361" t="s">
        <v>97</v>
      </c>
      <c r="C339" s="272"/>
      <c r="D339" s="272"/>
      <c r="E339" s="272"/>
      <c r="F339" s="269"/>
      <c r="G339" s="255">
        <f t="shared" ref="G339:H339" si="7">SUM(G332:G338)</f>
        <v>7894.18</v>
      </c>
      <c r="H339" s="276">
        <f t="shared" si="7"/>
        <v>88508.94</v>
      </c>
      <c r="I339" s="272"/>
      <c r="J339" s="269"/>
      <c r="K339" s="29"/>
    </row>
    <row r="340" spans="1:11" ht="6.75" customHeight="1" x14ac:dyDescent="0.25">
      <c r="A340" s="256"/>
      <c r="B340" s="310"/>
      <c r="C340" s="272"/>
      <c r="D340" s="272"/>
      <c r="E340" s="272"/>
      <c r="F340" s="272"/>
      <c r="G340" s="272"/>
      <c r="H340" s="272"/>
      <c r="I340" s="272"/>
      <c r="J340" s="269"/>
      <c r="K340" s="29"/>
    </row>
    <row r="341" spans="1:11" ht="24" customHeight="1" x14ac:dyDescent="0.25">
      <c r="A341" s="96"/>
      <c r="B341" s="362" t="s">
        <v>105</v>
      </c>
      <c r="C341" s="330"/>
      <c r="D341" s="312"/>
      <c r="E341" s="363">
        <f>H262</f>
        <v>3.1</v>
      </c>
      <c r="F341" s="312"/>
      <c r="G341" s="257">
        <f t="shared" ref="G341:G346" si="8">I23</f>
        <v>3200.58</v>
      </c>
      <c r="H341" s="274">
        <f t="shared" ref="H341:H346" si="9">ROUND(E341*G341,2)</f>
        <v>9921.7999999999993</v>
      </c>
      <c r="I341" s="272"/>
      <c r="J341" s="269"/>
      <c r="K341" s="29"/>
    </row>
    <row r="342" spans="1:11" ht="27.75" customHeight="1" x14ac:dyDescent="0.25">
      <c r="A342" s="96"/>
      <c r="B342" s="340" t="s">
        <v>472</v>
      </c>
      <c r="C342" s="272"/>
      <c r="D342" s="269"/>
      <c r="E342" s="359">
        <f>H266</f>
        <v>0.93</v>
      </c>
      <c r="F342" s="269"/>
      <c r="G342" s="258">
        <f t="shared" si="8"/>
        <v>0</v>
      </c>
      <c r="H342" s="274">
        <f t="shared" si="9"/>
        <v>0</v>
      </c>
      <c r="I342" s="272"/>
      <c r="J342" s="269"/>
      <c r="K342" s="29"/>
    </row>
    <row r="343" spans="1:11" ht="25.5" customHeight="1" x14ac:dyDescent="0.25">
      <c r="A343" s="96"/>
      <c r="B343" s="340" t="s">
        <v>473</v>
      </c>
      <c r="C343" s="272"/>
      <c r="D343" s="269"/>
      <c r="E343" s="359">
        <f>H270</f>
        <v>3.1</v>
      </c>
      <c r="F343" s="269"/>
      <c r="G343" s="258">
        <f t="shared" si="8"/>
        <v>0</v>
      </c>
      <c r="H343" s="274">
        <f t="shared" si="9"/>
        <v>0</v>
      </c>
      <c r="I343" s="272"/>
      <c r="J343" s="269"/>
      <c r="K343" s="29"/>
    </row>
    <row r="344" spans="1:11" ht="24" customHeight="1" x14ac:dyDescent="0.25">
      <c r="A344" s="96"/>
      <c r="B344" s="340" t="s">
        <v>474</v>
      </c>
      <c r="C344" s="272"/>
      <c r="D344" s="269"/>
      <c r="E344" s="359">
        <f>H274</f>
        <v>3.1</v>
      </c>
      <c r="F344" s="269"/>
      <c r="G344" s="258">
        <f t="shared" si="8"/>
        <v>0</v>
      </c>
      <c r="H344" s="274">
        <f t="shared" si="9"/>
        <v>0</v>
      </c>
      <c r="I344" s="272"/>
      <c r="J344" s="269"/>
      <c r="K344" s="29"/>
    </row>
    <row r="345" spans="1:11" ht="27" customHeight="1" x14ac:dyDescent="0.25">
      <c r="A345" s="96"/>
      <c r="B345" s="340" t="s">
        <v>475</v>
      </c>
      <c r="C345" s="272"/>
      <c r="D345" s="269"/>
      <c r="E345" s="359">
        <f>H278</f>
        <v>3.1</v>
      </c>
      <c r="F345" s="269"/>
      <c r="G345" s="258">
        <f t="shared" si="8"/>
        <v>0</v>
      </c>
      <c r="H345" s="274">
        <f t="shared" si="9"/>
        <v>0</v>
      </c>
      <c r="I345" s="272"/>
      <c r="J345" s="269"/>
      <c r="K345" s="29"/>
    </row>
    <row r="346" spans="1:11" ht="24.75" customHeight="1" x14ac:dyDescent="0.25">
      <c r="A346" s="221"/>
      <c r="B346" s="364" t="s">
        <v>476</v>
      </c>
      <c r="C346" s="272"/>
      <c r="D346" s="269"/>
      <c r="E346" s="359">
        <f>H282</f>
        <v>0.08</v>
      </c>
      <c r="F346" s="269"/>
      <c r="G346" s="258">
        <f t="shared" si="8"/>
        <v>0</v>
      </c>
      <c r="H346" s="274">
        <f t="shared" si="9"/>
        <v>0</v>
      </c>
      <c r="I346" s="272"/>
      <c r="J346" s="269"/>
      <c r="K346" s="29"/>
    </row>
    <row r="347" spans="1:11" ht="16.5" customHeight="1" x14ac:dyDescent="0.25">
      <c r="A347" s="254"/>
      <c r="B347" s="361" t="s">
        <v>119</v>
      </c>
      <c r="C347" s="272"/>
      <c r="D347" s="272"/>
      <c r="E347" s="272"/>
      <c r="F347" s="269"/>
      <c r="G347" s="259">
        <f t="shared" ref="G347:H347" si="10">SUM(G341:G346)</f>
        <v>3200.58</v>
      </c>
      <c r="H347" s="276">
        <f t="shared" si="10"/>
        <v>9921.7999999999993</v>
      </c>
      <c r="I347" s="272"/>
      <c r="J347" s="269"/>
      <c r="K347" s="29"/>
    </row>
    <row r="348" spans="1:11" ht="6" customHeight="1" x14ac:dyDescent="0.25">
      <c r="A348" s="254"/>
      <c r="B348" s="310"/>
      <c r="C348" s="272"/>
      <c r="D348" s="272"/>
      <c r="E348" s="272"/>
      <c r="F348" s="272"/>
      <c r="G348" s="272"/>
      <c r="H348" s="272"/>
      <c r="I348" s="272"/>
      <c r="J348" s="269"/>
      <c r="K348" s="29"/>
    </row>
    <row r="349" spans="1:11" ht="25.5" customHeight="1" x14ac:dyDescent="0.25">
      <c r="A349" s="96"/>
      <c r="B349" s="362" t="s">
        <v>127</v>
      </c>
      <c r="C349" s="330"/>
      <c r="D349" s="312"/>
      <c r="E349" s="363">
        <f>I293</f>
        <v>4.43</v>
      </c>
      <c r="F349" s="312"/>
      <c r="G349" s="260">
        <f t="shared" ref="G349:G352" si="11">I31</f>
        <v>470.61</v>
      </c>
      <c r="H349" s="274">
        <f>ROUND(E349*G349,2)</f>
        <v>2084.8000000000002</v>
      </c>
      <c r="I349" s="272"/>
      <c r="J349" s="269"/>
      <c r="K349" s="29"/>
    </row>
    <row r="350" spans="1:11" ht="24" customHeight="1" x14ac:dyDescent="0.25">
      <c r="A350" s="96"/>
      <c r="B350" s="340" t="s">
        <v>477</v>
      </c>
      <c r="C350" s="272"/>
      <c r="D350" s="269"/>
      <c r="E350" s="359">
        <f>I297</f>
        <v>1.87</v>
      </c>
      <c r="F350" s="269"/>
      <c r="G350" s="252">
        <f t="shared" si="11"/>
        <v>1594.03</v>
      </c>
      <c r="H350" s="274">
        <f t="shared" ref="H350:H351" si="12">ROUND((E350*G350),2)</f>
        <v>2980.84</v>
      </c>
      <c r="I350" s="272"/>
      <c r="J350" s="269"/>
      <c r="K350" s="29"/>
    </row>
    <row r="351" spans="1:11" ht="13.5" customHeight="1" x14ac:dyDescent="0.25">
      <c r="A351" s="96"/>
      <c r="B351" s="340" t="s">
        <v>478</v>
      </c>
      <c r="C351" s="272"/>
      <c r="D351" s="269"/>
      <c r="E351" s="359">
        <f>I301</f>
        <v>1.87</v>
      </c>
      <c r="F351" s="269"/>
      <c r="G351" s="252">
        <f t="shared" si="11"/>
        <v>2154.7199999999998</v>
      </c>
      <c r="H351" s="274">
        <f t="shared" si="12"/>
        <v>4029.33</v>
      </c>
      <c r="I351" s="272"/>
      <c r="J351" s="269"/>
      <c r="K351" s="29"/>
    </row>
    <row r="352" spans="1:11" ht="16.5" customHeight="1" x14ac:dyDescent="0.25">
      <c r="A352" s="254"/>
      <c r="B352" s="361" t="s">
        <v>479</v>
      </c>
      <c r="C352" s="272"/>
      <c r="D352" s="272"/>
      <c r="E352" s="272"/>
      <c r="F352" s="269"/>
      <c r="G352" s="259">
        <f t="shared" si="11"/>
        <v>4219.3599999999997</v>
      </c>
      <c r="H352" s="276">
        <f>SUM(H349:H351)</f>
        <v>9094.9700000000012</v>
      </c>
      <c r="I352" s="272"/>
      <c r="J352" s="269"/>
      <c r="K352" s="29"/>
    </row>
    <row r="353" spans="1:11" ht="8.25" customHeight="1" x14ac:dyDescent="0.25">
      <c r="A353" s="254"/>
      <c r="B353" s="310"/>
      <c r="C353" s="272"/>
      <c r="D353" s="272"/>
      <c r="E353" s="272"/>
      <c r="F353" s="272"/>
      <c r="G353" s="272"/>
      <c r="H353" s="272"/>
      <c r="I353" s="272"/>
      <c r="J353" s="269"/>
      <c r="K353" s="29"/>
    </row>
    <row r="354" spans="1:11" ht="13.5" customHeight="1" x14ac:dyDescent="0.25">
      <c r="A354" s="33"/>
      <c r="B354" s="371" t="s">
        <v>480</v>
      </c>
      <c r="C354" s="330"/>
      <c r="D354" s="312"/>
      <c r="E354" s="363">
        <f>I310</f>
        <v>0.37</v>
      </c>
      <c r="F354" s="312"/>
      <c r="G354" s="252">
        <f>I37</f>
        <v>0</v>
      </c>
      <c r="H354" s="372">
        <f>ROUND((E354*G354),2)</f>
        <v>0</v>
      </c>
      <c r="I354" s="272"/>
      <c r="J354" s="269"/>
      <c r="K354" s="29"/>
    </row>
    <row r="355" spans="1:11" ht="12.75" customHeight="1" x14ac:dyDescent="0.25">
      <c r="A355" s="254"/>
      <c r="B355" s="361" t="s">
        <v>481</v>
      </c>
      <c r="C355" s="272"/>
      <c r="D355" s="272"/>
      <c r="E355" s="272"/>
      <c r="F355" s="269"/>
      <c r="G355" s="259">
        <f t="shared" ref="G355:H355" si="13">G354</f>
        <v>0</v>
      </c>
      <c r="H355" s="276">
        <f t="shared" si="13"/>
        <v>0</v>
      </c>
      <c r="I355" s="272"/>
      <c r="J355" s="269"/>
      <c r="K355" s="29"/>
    </row>
    <row r="356" spans="1:11" ht="6.75" customHeight="1" x14ac:dyDescent="0.25">
      <c r="A356" s="254"/>
      <c r="B356" s="310"/>
      <c r="C356" s="272"/>
      <c r="D356" s="272"/>
      <c r="E356" s="272"/>
      <c r="F356" s="272"/>
      <c r="G356" s="272"/>
      <c r="H356" s="272"/>
      <c r="I356" s="272"/>
      <c r="J356" s="269"/>
      <c r="K356" s="29"/>
    </row>
    <row r="357" spans="1:11" ht="13.5" customHeight="1" x14ac:dyDescent="0.25">
      <c r="A357" s="226"/>
      <c r="B357" s="373" t="s">
        <v>140</v>
      </c>
      <c r="C357" s="330"/>
      <c r="D357" s="312"/>
      <c r="E357" s="374">
        <f>H321</f>
        <v>18.579999999999998</v>
      </c>
      <c r="F357" s="312"/>
      <c r="G357" s="260">
        <f>I39</f>
        <v>0</v>
      </c>
      <c r="H357" s="274">
        <f>ROUND((E357*G357),2)</f>
        <v>0</v>
      </c>
      <c r="I357" s="272"/>
      <c r="J357" s="269"/>
      <c r="K357" s="29"/>
    </row>
    <row r="358" spans="1:11" ht="13.5" customHeight="1" x14ac:dyDescent="0.25">
      <c r="A358" s="254"/>
      <c r="B358" s="361" t="s">
        <v>482</v>
      </c>
      <c r="C358" s="272"/>
      <c r="D358" s="272"/>
      <c r="E358" s="272"/>
      <c r="F358" s="269"/>
      <c r="G358" s="259">
        <f t="shared" ref="G358:H358" si="14">G357</f>
        <v>0</v>
      </c>
      <c r="H358" s="276">
        <f t="shared" si="14"/>
        <v>0</v>
      </c>
      <c r="I358" s="272"/>
      <c r="J358" s="269"/>
      <c r="K358" s="29"/>
    </row>
    <row r="359" spans="1:11" ht="7.5" customHeight="1" x14ac:dyDescent="0.25">
      <c r="A359" s="226"/>
      <c r="B359" s="310"/>
      <c r="C359" s="272"/>
      <c r="D359" s="272"/>
      <c r="E359" s="272"/>
      <c r="F359" s="272"/>
      <c r="G359" s="272"/>
      <c r="H359" s="272"/>
      <c r="I359" s="272"/>
      <c r="J359" s="269"/>
      <c r="K359" s="29"/>
    </row>
    <row r="360" spans="1:11" ht="12.75" customHeight="1" x14ac:dyDescent="0.25">
      <c r="A360" s="96"/>
      <c r="B360" s="340" t="s">
        <v>147</v>
      </c>
      <c r="C360" s="272"/>
      <c r="D360" s="272"/>
      <c r="E360" s="272"/>
      <c r="F360" s="269"/>
      <c r="G360" s="252">
        <f>I40</f>
        <v>0</v>
      </c>
      <c r="H360" s="274">
        <f>I360</f>
        <v>0</v>
      </c>
      <c r="I360" s="272"/>
      <c r="J360" s="269"/>
      <c r="K360" s="29"/>
    </row>
    <row r="361" spans="1:11" ht="12.75" customHeight="1" x14ac:dyDescent="0.25">
      <c r="A361" s="254"/>
      <c r="B361" s="361" t="s">
        <v>150</v>
      </c>
      <c r="C361" s="272"/>
      <c r="D361" s="272"/>
      <c r="E361" s="272"/>
      <c r="F361" s="269"/>
      <c r="G361" s="259">
        <v>0</v>
      </c>
      <c r="H361" s="276">
        <f>H360</f>
        <v>0</v>
      </c>
      <c r="I361" s="272"/>
      <c r="J361" s="269"/>
      <c r="K361" s="29"/>
    </row>
    <row r="362" spans="1:11" ht="7.5" customHeight="1" x14ac:dyDescent="0.25">
      <c r="A362" s="96"/>
      <c r="B362" s="310"/>
      <c r="C362" s="272"/>
      <c r="D362" s="272"/>
      <c r="E362" s="272"/>
      <c r="F362" s="272"/>
      <c r="G362" s="272"/>
      <c r="H362" s="272"/>
      <c r="I362" s="272"/>
      <c r="J362" s="269"/>
      <c r="K362" s="29"/>
    </row>
    <row r="363" spans="1:11" ht="12.75" customHeight="1" x14ac:dyDescent="0.25">
      <c r="A363" s="254"/>
      <c r="B363" s="375" t="s">
        <v>388</v>
      </c>
      <c r="C363" s="330"/>
      <c r="D363" s="330"/>
      <c r="E363" s="330"/>
      <c r="F363" s="312"/>
      <c r="G363" s="261">
        <f>ROUND(G339+G347+G352+G355+G358+G361,2)</f>
        <v>15314.12</v>
      </c>
      <c r="H363" s="372">
        <f>SUM(H339+H347+H352+H355+H358+H361)</f>
        <v>107525.71</v>
      </c>
      <c r="I363" s="272"/>
      <c r="J363" s="269"/>
      <c r="K363" s="29"/>
    </row>
    <row r="364" spans="1:11" ht="6.75" customHeight="1" x14ac:dyDescent="0.25">
      <c r="A364" s="226"/>
      <c r="B364" s="310"/>
      <c r="C364" s="272"/>
      <c r="D364" s="272"/>
      <c r="E364" s="272"/>
      <c r="F364" s="272"/>
      <c r="G364" s="272"/>
      <c r="H364" s="272"/>
      <c r="I364" s="272"/>
      <c r="J364" s="269"/>
      <c r="K364" s="29"/>
    </row>
    <row r="365" spans="1:11" ht="18.75" customHeight="1" x14ac:dyDescent="0.25">
      <c r="A365" s="92"/>
      <c r="B365" s="376" t="s">
        <v>483</v>
      </c>
      <c r="C365" s="272"/>
      <c r="D365" s="272"/>
      <c r="E365" s="272"/>
      <c r="F365" s="272"/>
      <c r="G365" s="269"/>
      <c r="H365" s="377">
        <f>H363</f>
        <v>107525.71</v>
      </c>
      <c r="I365" s="272"/>
      <c r="J365" s="269"/>
      <c r="K365" s="29"/>
    </row>
    <row r="366" spans="1:11" ht="7.5" customHeight="1" x14ac:dyDescent="0.25">
      <c r="A366" s="92"/>
      <c r="B366" s="310"/>
      <c r="C366" s="272"/>
      <c r="D366" s="272"/>
      <c r="E366" s="272"/>
      <c r="F366" s="272"/>
      <c r="G366" s="272"/>
      <c r="H366" s="272"/>
      <c r="I366" s="272"/>
      <c r="J366" s="269"/>
      <c r="K366" s="29"/>
    </row>
    <row r="367" spans="1:11" ht="18.75" customHeight="1" x14ac:dyDescent="0.25">
      <c r="A367" s="92"/>
      <c r="B367" s="376" t="s">
        <v>484</v>
      </c>
      <c r="C367" s="272"/>
      <c r="D367" s="272"/>
      <c r="E367" s="272"/>
      <c r="F367" s="272"/>
      <c r="G367" s="269"/>
      <c r="H367" s="377">
        <f>H365*12</f>
        <v>1290308.52</v>
      </c>
      <c r="I367" s="272"/>
      <c r="J367" s="269"/>
      <c r="K367" s="29"/>
    </row>
    <row r="368" spans="1:11" ht="9" customHeight="1" x14ac:dyDescent="0.3">
      <c r="A368" s="262"/>
      <c r="B368" s="310"/>
      <c r="C368" s="272"/>
      <c r="D368" s="272"/>
      <c r="E368" s="272"/>
      <c r="F368" s="272"/>
      <c r="G368" s="272"/>
      <c r="H368" s="272"/>
      <c r="I368" s="272"/>
      <c r="J368" s="269"/>
      <c r="K368" s="29"/>
    </row>
    <row r="369" spans="1:11" ht="19.5" customHeight="1" x14ac:dyDescent="0.25">
      <c r="A369" s="92"/>
      <c r="B369" s="376" t="s">
        <v>485</v>
      </c>
      <c r="C369" s="272"/>
      <c r="D369" s="272"/>
      <c r="E369" s="272"/>
      <c r="F369" s="272"/>
      <c r="G369" s="269"/>
      <c r="H369" s="378">
        <f>I11</f>
        <v>60</v>
      </c>
      <c r="I369" s="272"/>
      <c r="J369" s="269"/>
      <c r="K369" s="29"/>
    </row>
    <row r="370" spans="1:11" ht="8.25" customHeight="1" x14ac:dyDescent="0.25">
      <c r="A370" s="92"/>
      <c r="B370" s="310"/>
      <c r="C370" s="272"/>
      <c r="D370" s="272"/>
      <c r="E370" s="272"/>
      <c r="F370" s="272"/>
      <c r="G370" s="272"/>
      <c r="H370" s="272"/>
      <c r="I370" s="272"/>
      <c r="J370" s="269"/>
      <c r="K370" s="29"/>
    </row>
    <row r="371" spans="1:11" ht="31.5" customHeight="1" x14ac:dyDescent="0.25">
      <c r="A371" s="92"/>
      <c r="B371" s="376" t="s">
        <v>486</v>
      </c>
      <c r="C371" s="272"/>
      <c r="D371" s="272"/>
      <c r="E371" s="272"/>
      <c r="F371" s="272"/>
      <c r="G371" s="269"/>
      <c r="H371" s="379">
        <f>ROUND(H363*H369,2)</f>
        <v>6451542.5999999996</v>
      </c>
      <c r="I371" s="272"/>
      <c r="J371" s="269"/>
      <c r="K371" s="29"/>
    </row>
    <row r="372" spans="1:11" ht="8.25" customHeight="1" x14ac:dyDescent="0.25">
      <c r="A372" s="33"/>
      <c r="B372" s="310"/>
      <c r="C372" s="272"/>
      <c r="D372" s="272"/>
      <c r="E372" s="272"/>
      <c r="F372" s="272"/>
      <c r="G372" s="272"/>
      <c r="H372" s="272"/>
      <c r="I372" s="272"/>
      <c r="J372" s="269"/>
      <c r="K372" s="29"/>
    </row>
    <row r="373" spans="1:11" ht="29.25" customHeight="1" x14ac:dyDescent="0.25">
      <c r="A373" s="263"/>
      <c r="B373" s="368" t="s">
        <v>487</v>
      </c>
      <c r="C373" s="272"/>
      <c r="D373" s="272"/>
      <c r="E373" s="272"/>
      <c r="F373" s="272"/>
      <c r="G373" s="272"/>
      <c r="H373" s="272"/>
      <c r="I373" s="272"/>
      <c r="J373" s="269"/>
      <c r="K373" s="29"/>
    </row>
    <row r="374" spans="1:11" ht="12" customHeight="1" x14ac:dyDescent="0.25">
      <c r="A374" s="68"/>
      <c r="B374" s="380" t="s">
        <v>488</v>
      </c>
      <c r="C374" s="306"/>
      <c r="D374" s="306"/>
      <c r="E374" s="306"/>
      <c r="F374" s="306"/>
      <c r="G374" s="306"/>
      <c r="H374" s="307"/>
      <c r="I374" s="381" t="s">
        <v>489</v>
      </c>
      <c r="J374" s="307"/>
      <c r="K374" s="29"/>
    </row>
    <row r="375" spans="1:11" ht="12" customHeight="1" x14ac:dyDescent="0.25">
      <c r="A375" s="68"/>
      <c r="B375" s="343"/>
      <c r="C375" s="330"/>
      <c r="D375" s="330"/>
      <c r="E375" s="330"/>
      <c r="F375" s="330"/>
      <c r="G375" s="330"/>
      <c r="H375" s="312"/>
      <c r="I375" s="343"/>
      <c r="J375" s="312"/>
      <c r="K375" s="29"/>
    </row>
    <row r="376" spans="1:11" ht="12.75" customHeight="1" x14ac:dyDescent="0.25">
      <c r="A376" s="264"/>
      <c r="B376" s="382" t="s">
        <v>455</v>
      </c>
      <c r="C376" s="272"/>
      <c r="D376" s="272"/>
      <c r="E376" s="272"/>
      <c r="F376" s="272"/>
      <c r="G376" s="272"/>
      <c r="H376" s="269"/>
      <c r="I376" s="383">
        <f>'CÁLCULO SERVENTES'!P23</f>
        <v>13</v>
      </c>
      <c r="J376" s="269"/>
      <c r="K376" s="29"/>
    </row>
    <row r="377" spans="1:11" ht="12.75" customHeight="1" x14ac:dyDescent="0.25">
      <c r="A377" s="264"/>
      <c r="B377" s="382" t="s">
        <v>454</v>
      </c>
      <c r="C377" s="272"/>
      <c r="D377" s="272"/>
      <c r="E377" s="272"/>
      <c r="F377" s="272"/>
      <c r="G377" s="272"/>
      <c r="H377" s="269"/>
      <c r="I377" s="384">
        <v>0</v>
      </c>
      <c r="J377" s="269"/>
      <c r="K377" s="29"/>
    </row>
    <row r="378" spans="1:11" ht="12.75" hidden="1" customHeight="1" x14ac:dyDescent="0.25">
      <c r="A378" s="96"/>
      <c r="B378" s="340"/>
      <c r="C378" s="272"/>
      <c r="D378" s="272"/>
      <c r="E378" s="272"/>
      <c r="F378" s="272"/>
      <c r="G378" s="272"/>
      <c r="H378" s="272"/>
      <c r="I378" s="272"/>
      <c r="J378" s="269"/>
      <c r="K378" s="29"/>
    </row>
    <row r="379" spans="1:11" ht="9" hidden="1" customHeight="1" x14ac:dyDescent="0.25">
      <c r="A379" s="225"/>
      <c r="B379" s="367"/>
      <c r="C379" s="306"/>
      <c r="D379" s="306"/>
      <c r="E379" s="306"/>
      <c r="F379" s="306"/>
      <c r="G379" s="306"/>
      <c r="H379" s="306"/>
      <c r="I379" s="306"/>
      <c r="J379" s="307"/>
      <c r="K379" s="29"/>
    </row>
    <row r="380" spans="1:11" ht="12" hidden="1" customHeight="1" x14ac:dyDescent="0.25">
      <c r="A380" s="225"/>
      <c r="B380" s="343"/>
      <c r="C380" s="330"/>
      <c r="D380" s="330"/>
      <c r="E380" s="330"/>
      <c r="F380" s="330"/>
      <c r="G380" s="330"/>
      <c r="H380" s="330"/>
      <c r="I380" s="330"/>
      <c r="J380" s="312"/>
      <c r="K380" s="29"/>
    </row>
    <row r="381" spans="1:11" ht="27" hidden="1" customHeight="1" x14ac:dyDescent="0.25">
      <c r="A381" s="263"/>
      <c r="B381" s="368" t="s">
        <v>490</v>
      </c>
      <c r="C381" s="272"/>
      <c r="D381" s="272"/>
      <c r="E381" s="272"/>
      <c r="F381" s="272"/>
      <c r="G381" s="272"/>
      <c r="H381" s="272"/>
      <c r="I381" s="272"/>
      <c r="J381" s="269"/>
      <c r="K381" s="29"/>
    </row>
    <row r="382" spans="1:11" ht="12.75" hidden="1" customHeight="1" x14ac:dyDescent="0.25">
      <c r="A382" s="37"/>
      <c r="B382" s="369" t="s">
        <v>491</v>
      </c>
      <c r="C382" s="272"/>
      <c r="D382" s="272"/>
      <c r="E382" s="272"/>
      <c r="F382" s="272"/>
      <c r="G382" s="272"/>
      <c r="H382" s="269"/>
      <c r="I382" s="369" t="s">
        <v>492</v>
      </c>
      <c r="J382" s="269"/>
      <c r="K382" s="29"/>
    </row>
    <row r="383" spans="1:11" ht="15" hidden="1" customHeight="1" x14ac:dyDescent="0.25">
      <c r="A383" s="265"/>
      <c r="B383" s="370"/>
      <c r="C383" s="272"/>
      <c r="D383" s="272"/>
      <c r="E383" s="272"/>
      <c r="F383" s="272"/>
      <c r="G383" s="272"/>
      <c r="H383" s="269"/>
      <c r="I383" s="365"/>
      <c r="J383" s="269"/>
      <c r="K383" s="29"/>
    </row>
    <row r="384" spans="1:11" ht="12.75" hidden="1" customHeight="1" x14ac:dyDescent="0.25">
      <c r="A384" s="226"/>
      <c r="B384" s="358"/>
      <c r="C384" s="272"/>
      <c r="D384" s="272"/>
      <c r="E384" s="272"/>
      <c r="F384" s="272"/>
      <c r="G384" s="272"/>
      <c r="H384" s="269"/>
      <c r="I384" s="365"/>
      <c r="J384" s="269"/>
      <c r="K384" s="29"/>
    </row>
    <row r="385" spans="1:11" ht="12.75" hidden="1" customHeight="1" x14ac:dyDescent="0.25">
      <c r="A385" s="96"/>
      <c r="B385" s="340"/>
      <c r="C385" s="272"/>
      <c r="D385" s="272"/>
      <c r="E385" s="272"/>
      <c r="F385" s="272"/>
      <c r="G385" s="272"/>
      <c r="H385" s="269"/>
      <c r="I385" s="365"/>
      <c r="J385" s="269"/>
      <c r="K385" s="29"/>
    </row>
    <row r="386" spans="1:11" ht="12" hidden="1" customHeight="1" x14ac:dyDescent="0.25">
      <c r="A386" s="24"/>
      <c r="B386" s="24"/>
      <c r="C386" s="24"/>
      <c r="D386" s="24"/>
      <c r="E386" s="24"/>
      <c r="F386" s="24"/>
      <c r="G386" s="24"/>
      <c r="H386" s="24"/>
      <c r="I386" s="24"/>
      <c r="J386" s="28"/>
      <c r="K386" s="29"/>
    </row>
    <row r="387" spans="1:11" ht="12" hidden="1" customHeight="1" x14ac:dyDescent="0.25">
      <c r="A387" s="24"/>
      <c r="B387" s="24"/>
      <c r="C387" s="24"/>
      <c r="D387" s="24"/>
      <c r="E387" s="24"/>
      <c r="F387" s="24"/>
      <c r="G387" s="24"/>
      <c r="H387" s="24"/>
      <c r="I387" s="24"/>
      <c r="J387" s="28"/>
      <c r="K387" s="29"/>
    </row>
    <row r="388" spans="1:11" ht="12" hidden="1" customHeight="1" x14ac:dyDescent="0.25">
      <c r="A388" s="24"/>
      <c r="B388" s="24"/>
      <c r="C388" s="24"/>
      <c r="D388" s="24"/>
      <c r="E388" s="24"/>
      <c r="F388" s="24"/>
      <c r="G388" s="24"/>
      <c r="H388" s="24"/>
      <c r="I388" s="24"/>
      <c r="J388" s="28"/>
      <c r="K388" s="29"/>
    </row>
    <row r="389" spans="1:11" ht="12" hidden="1" customHeight="1" x14ac:dyDescent="0.25">
      <c r="A389" s="24"/>
      <c r="B389" s="24"/>
      <c r="C389" s="24"/>
      <c r="D389" s="24"/>
      <c r="E389" s="24"/>
      <c r="F389" s="24"/>
      <c r="G389" s="24"/>
      <c r="H389" s="24"/>
      <c r="I389" s="24"/>
      <c r="J389" s="28"/>
      <c r="K389" s="29"/>
    </row>
    <row r="390" spans="1:11" ht="12" customHeight="1" x14ac:dyDescent="0.25">
      <c r="A390" s="24"/>
      <c r="B390" s="24"/>
      <c r="C390" s="24"/>
      <c r="D390" s="24"/>
      <c r="E390" s="24"/>
      <c r="F390" s="24"/>
      <c r="G390" s="24"/>
      <c r="H390" s="24"/>
      <c r="I390" s="24"/>
      <c r="J390" s="28"/>
      <c r="K390" s="29"/>
    </row>
    <row r="391" spans="1:11" ht="12" customHeight="1" x14ac:dyDescent="0.25">
      <c r="A391" s="24"/>
      <c r="B391" s="266" t="s">
        <v>493</v>
      </c>
      <c r="C391" s="3"/>
      <c r="D391" s="3"/>
      <c r="E391" s="3"/>
      <c r="F391" s="3"/>
      <c r="G391" s="24"/>
      <c r="H391" s="24"/>
      <c r="I391" s="24"/>
      <c r="J391" s="28"/>
      <c r="K391" s="29"/>
    </row>
    <row r="392" spans="1:11" ht="12" customHeight="1" x14ac:dyDescent="0.25">
      <c r="A392" s="24"/>
      <c r="B392" s="3"/>
      <c r="C392" s="3"/>
      <c r="D392" s="3"/>
      <c r="E392" s="3"/>
      <c r="F392" s="3"/>
      <c r="G392" s="24"/>
      <c r="H392" s="24"/>
      <c r="I392" s="24"/>
      <c r="J392" s="267"/>
      <c r="K392" s="29"/>
    </row>
    <row r="393" spans="1:11" ht="12" customHeight="1" x14ac:dyDescent="0.25">
      <c r="A393" s="24"/>
      <c r="B393" s="366" t="s">
        <v>494</v>
      </c>
      <c r="C393" s="290"/>
      <c r="D393" s="3"/>
      <c r="E393" s="366" t="s">
        <v>495</v>
      </c>
      <c r="F393" s="290"/>
      <c r="G393" s="24"/>
      <c r="H393" s="24"/>
      <c r="I393" s="24"/>
      <c r="J393" s="267"/>
      <c r="K393" s="29"/>
    </row>
    <row r="394" spans="1:11" ht="12" customHeight="1" x14ac:dyDescent="0.25">
      <c r="A394" s="24"/>
      <c r="B394" s="366" t="s">
        <v>496</v>
      </c>
      <c r="C394" s="290"/>
      <c r="D394" s="3"/>
      <c r="E394" s="366" t="s">
        <v>497</v>
      </c>
      <c r="F394" s="290"/>
      <c r="G394" s="24"/>
      <c r="H394" s="24"/>
      <c r="I394" s="24"/>
      <c r="J394" s="267"/>
      <c r="K394" s="29"/>
    </row>
    <row r="395" spans="1:11" ht="12" customHeight="1" x14ac:dyDescent="0.25">
      <c r="A395" s="24"/>
      <c r="B395" s="266"/>
      <c r="C395" s="24"/>
      <c r="D395" s="24"/>
      <c r="E395" s="24"/>
      <c r="F395" s="24"/>
      <c r="G395" s="24"/>
      <c r="H395" s="24"/>
      <c r="I395" s="24"/>
      <c r="J395" s="267"/>
      <c r="K395" s="29"/>
    </row>
  </sheetData>
  <mergeCells count="584">
    <mergeCell ref="B279:J279"/>
    <mergeCell ref="B280:C280"/>
    <mergeCell ref="H280:J280"/>
    <mergeCell ref="H281:J281"/>
    <mergeCell ref="F234:G234"/>
    <mergeCell ref="H234:J234"/>
    <mergeCell ref="B231:C231"/>
    <mergeCell ref="F231:G231"/>
    <mergeCell ref="H231:J231"/>
    <mergeCell ref="B232:G232"/>
    <mergeCell ref="H232:J232"/>
    <mergeCell ref="B233:J233"/>
    <mergeCell ref="B234:C234"/>
    <mergeCell ref="C198:I198"/>
    <mergeCell ref="B199:I199"/>
    <mergeCell ref="C200:I200"/>
    <mergeCell ref="B201:I201"/>
    <mergeCell ref="B202:J202"/>
    <mergeCell ref="B203:J203"/>
    <mergeCell ref="F230:G230"/>
    <mergeCell ref="H230:J230"/>
    <mergeCell ref="B227:C227"/>
    <mergeCell ref="F227:G227"/>
    <mergeCell ref="H227:J227"/>
    <mergeCell ref="B228:G228"/>
    <mergeCell ref="H228:J228"/>
    <mergeCell ref="B229:J229"/>
    <mergeCell ref="B230:C230"/>
    <mergeCell ref="B189:J189"/>
    <mergeCell ref="B190:J190"/>
    <mergeCell ref="B191:J191"/>
    <mergeCell ref="B192:J192"/>
    <mergeCell ref="B193:I193"/>
    <mergeCell ref="C194:I194"/>
    <mergeCell ref="C195:I195"/>
    <mergeCell ref="C196:I196"/>
    <mergeCell ref="C197:I197"/>
    <mergeCell ref="C181:H181"/>
    <mergeCell ref="C182:H182"/>
    <mergeCell ref="B183:I183"/>
    <mergeCell ref="B184:J184"/>
    <mergeCell ref="B185:H185"/>
    <mergeCell ref="B186:C188"/>
    <mergeCell ref="D186:J186"/>
    <mergeCell ref="D187:J187"/>
    <mergeCell ref="D188:J188"/>
    <mergeCell ref="C172:H172"/>
    <mergeCell ref="B173:H173"/>
    <mergeCell ref="C174:H174"/>
    <mergeCell ref="C175:H175"/>
    <mergeCell ref="C176:H176"/>
    <mergeCell ref="C177:H177"/>
    <mergeCell ref="C178:H178"/>
    <mergeCell ref="C179:H179"/>
    <mergeCell ref="C180:H180"/>
    <mergeCell ref="B163:I163"/>
    <mergeCell ref="B164:J164"/>
    <mergeCell ref="B165:J165"/>
    <mergeCell ref="B166:J166"/>
    <mergeCell ref="B167:J167"/>
    <mergeCell ref="C168:H168"/>
    <mergeCell ref="B169:H169"/>
    <mergeCell ref="C170:H170"/>
    <mergeCell ref="B171:H171"/>
    <mergeCell ref="B154:J154"/>
    <mergeCell ref="B155:J155"/>
    <mergeCell ref="C156:I156"/>
    <mergeCell ref="C157:I157"/>
    <mergeCell ref="C158:I158"/>
    <mergeCell ref="C159:I159"/>
    <mergeCell ref="C160:I160"/>
    <mergeCell ref="C161:I161"/>
    <mergeCell ref="C162:I162"/>
    <mergeCell ref="C145:I145"/>
    <mergeCell ref="C146:I146"/>
    <mergeCell ref="B147:I147"/>
    <mergeCell ref="B148:J148"/>
    <mergeCell ref="B149:J149"/>
    <mergeCell ref="C150:I150"/>
    <mergeCell ref="C151:I151"/>
    <mergeCell ref="C152:I152"/>
    <mergeCell ref="B153:I153"/>
    <mergeCell ref="C136:G136"/>
    <mergeCell ref="C137:I137"/>
    <mergeCell ref="C138:I138"/>
    <mergeCell ref="C139:I139"/>
    <mergeCell ref="C140:I140"/>
    <mergeCell ref="C141:I141"/>
    <mergeCell ref="B142:I142"/>
    <mergeCell ref="B143:J143"/>
    <mergeCell ref="B144:J144"/>
    <mergeCell ref="B126:I126"/>
    <mergeCell ref="B127:J127"/>
    <mergeCell ref="B128:J128"/>
    <mergeCell ref="B129:J129"/>
    <mergeCell ref="B130:J130"/>
    <mergeCell ref="B131:J131"/>
    <mergeCell ref="B133:J133"/>
    <mergeCell ref="B134:J134"/>
    <mergeCell ref="C135:I135"/>
    <mergeCell ref="B117:I117"/>
    <mergeCell ref="B118:J118"/>
    <mergeCell ref="B119:J119"/>
    <mergeCell ref="C120:I120"/>
    <mergeCell ref="C121:I121"/>
    <mergeCell ref="C122:I122"/>
    <mergeCell ref="C123:I123"/>
    <mergeCell ref="C124:I124"/>
    <mergeCell ref="C125:H125"/>
    <mergeCell ref="C108:I108"/>
    <mergeCell ref="B109:J109"/>
    <mergeCell ref="B110:J110"/>
    <mergeCell ref="B111:J111"/>
    <mergeCell ref="B112:J112"/>
    <mergeCell ref="C113:I113"/>
    <mergeCell ref="C114:I114"/>
    <mergeCell ref="C115:I115"/>
    <mergeCell ref="C116:I116"/>
    <mergeCell ref="C80:H80"/>
    <mergeCell ref="C81:H81"/>
    <mergeCell ref="C82:D82"/>
    <mergeCell ref="C83:H83"/>
    <mergeCell ref="C84:H84"/>
    <mergeCell ref="C99:I99"/>
    <mergeCell ref="C100:H100"/>
    <mergeCell ref="C101:H101"/>
    <mergeCell ref="C102:H102"/>
    <mergeCell ref="C71:I71"/>
    <mergeCell ref="C72:H72"/>
    <mergeCell ref="C73:H73"/>
    <mergeCell ref="B74:I74"/>
    <mergeCell ref="B75:J75"/>
    <mergeCell ref="B76:J76"/>
    <mergeCell ref="B77:J77"/>
    <mergeCell ref="B78:J78"/>
    <mergeCell ref="C79:H79"/>
    <mergeCell ref="C62:I62"/>
    <mergeCell ref="C63:H63"/>
    <mergeCell ref="C64:I64"/>
    <mergeCell ref="B65:I65"/>
    <mergeCell ref="B66:J66"/>
    <mergeCell ref="B67:J67"/>
    <mergeCell ref="B68:J68"/>
    <mergeCell ref="B69:J69"/>
    <mergeCell ref="B70:J70"/>
    <mergeCell ref="C55:H55"/>
    <mergeCell ref="I55:J55"/>
    <mergeCell ref="C56:H56"/>
    <mergeCell ref="I56:J56"/>
    <mergeCell ref="B57:J57"/>
    <mergeCell ref="B58:J58"/>
    <mergeCell ref="B59:J59"/>
    <mergeCell ref="B60:J60"/>
    <mergeCell ref="C61:H61"/>
    <mergeCell ref="B48:J48"/>
    <mergeCell ref="B49:J49"/>
    <mergeCell ref="B50:J50"/>
    <mergeCell ref="B51:J51"/>
    <mergeCell ref="C52:H52"/>
    <mergeCell ref="I52:J52"/>
    <mergeCell ref="I53:J53"/>
    <mergeCell ref="C53:H53"/>
    <mergeCell ref="C54:H54"/>
    <mergeCell ref="I54:J54"/>
    <mergeCell ref="B376:H376"/>
    <mergeCell ref="I376:J376"/>
    <mergeCell ref="B377:H377"/>
    <mergeCell ref="I377:J377"/>
    <mergeCell ref="B378:J378"/>
    <mergeCell ref="C85:H85"/>
    <mergeCell ref="C86:H86"/>
    <mergeCell ref="C87:H87"/>
    <mergeCell ref="B88:H88"/>
    <mergeCell ref="B89:J89"/>
    <mergeCell ref="B90:J90"/>
    <mergeCell ref="B91:J91"/>
    <mergeCell ref="B92:J92"/>
    <mergeCell ref="C93:I93"/>
    <mergeCell ref="C94:I94"/>
    <mergeCell ref="C95:H95"/>
    <mergeCell ref="C96:H96"/>
    <mergeCell ref="C97:H97"/>
    <mergeCell ref="C98:H98"/>
    <mergeCell ref="C103:I103"/>
    <mergeCell ref="C104:I104"/>
    <mergeCell ref="C105:I105"/>
    <mergeCell ref="C106:I106"/>
    <mergeCell ref="C107:I107"/>
    <mergeCell ref="B368:J368"/>
    <mergeCell ref="B369:G369"/>
    <mergeCell ref="H369:J369"/>
    <mergeCell ref="B370:J370"/>
    <mergeCell ref="B371:G371"/>
    <mergeCell ref="H371:J371"/>
    <mergeCell ref="B372:J372"/>
    <mergeCell ref="B373:J373"/>
    <mergeCell ref="B374:H375"/>
    <mergeCell ref="I374:J375"/>
    <mergeCell ref="B362:J362"/>
    <mergeCell ref="B363:F363"/>
    <mergeCell ref="H363:J363"/>
    <mergeCell ref="B364:J364"/>
    <mergeCell ref="B365:G365"/>
    <mergeCell ref="H365:J365"/>
    <mergeCell ref="B366:J366"/>
    <mergeCell ref="B367:G367"/>
    <mergeCell ref="H367:J367"/>
    <mergeCell ref="B357:D357"/>
    <mergeCell ref="E357:F357"/>
    <mergeCell ref="H357:J357"/>
    <mergeCell ref="B358:F358"/>
    <mergeCell ref="H358:J358"/>
    <mergeCell ref="B359:J359"/>
    <mergeCell ref="B360:F360"/>
    <mergeCell ref="H360:J360"/>
    <mergeCell ref="B361:F361"/>
    <mergeCell ref="H361:J361"/>
    <mergeCell ref="B394:C394"/>
    <mergeCell ref="E394:F394"/>
    <mergeCell ref="B379:J380"/>
    <mergeCell ref="B381:J381"/>
    <mergeCell ref="B382:H382"/>
    <mergeCell ref="I382:J382"/>
    <mergeCell ref="B383:H383"/>
    <mergeCell ref="I383:J383"/>
    <mergeCell ref="I384:J384"/>
    <mergeCell ref="B348:J348"/>
    <mergeCell ref="B349:D349"/>
    <mergeCell ref="E349:F349"/>
    <mergeCell ref="H349:J349"/>
    <mergeCell ref="B384:H384"/>
    <mergeCell ref="B385:H385"/>
    <mergeCell ref="I385:J385"/>
    <mergeCell ref="B393:C393"/>
    <mergeCell ref="E393:F393"/>
    <mergeCell ref="B350:D350"/>
    <mergeCell ref="E350:F350"/>
    <mergeCell ref="H350:J350"/>
    <mergeCell ref="B351:D351"/>
    <mergeCell ref="E351:F351"/>
    <mergeCell ref="H351:J351"/>
    <mergeCell ref="H352:J352"/>
    <mergeCell ref="B352:F352"/>
    <mergeCell ref="B353:J353"/>
    <mergeCell ref="B354:D354"/>
    <mergeCell ref="E354:F354"/>
    <mergeCell ref="H354:J354"/>
    <mergeCell ref="B355:F355"/>
    <mergeCell ref="H355:J355"/>
    <mergeCell ref="B356:J356"/>
    <mergeCell ref="H346:J346"/>
    <mergeCell ref="H347:J347"/>
    <mergeCell ref="B343:D343"/>
    <mergeCell ref="E343:F343"/>
    <mergeCell ref="H343:J343"/>
    <mergeCell ref="B344:D344"/>
    <mergeCell ref="E344:F344"/>
    <mergeCell ref="B345:D345"/>
    <mergeCell ref="E345:F345"/>
    <mergeCell ref="B346:D346"/>
    <mergeCell ref="E346:F346"/>
    <mergeCell ref="B347:F347"/>
    <mergeCell ref="B340:J340"/>
    <mergeCell ref="B341:D341"/>
    <mergeCell ref="E341:F341"/>
    <mergeCell ref="H341:J341"/>
    <mergeCell ref="B342:D342"/>
    <mergeCell ref="E342:F342"/>
    <mergeCell ref="H342:J342"/>
    <mergeCell ref="H344:J344"/>
    <mergeCell ref="H345:J345"/>
    <mergeCell ref="B332:D332"/>
    <mergeCell ref="E332:F332"/>
    <mergeCell ref="H332:J332"/>
    <mergeCell ref="H334:J334"/>
    <mergeCell ref="H335:J335"/>
    <mergeCell ref="H336:J336"/>
    <mergeCell ref="H337:J337"/>
    <mergeCell ref="H338:J338"/>
    <mergeCell ref="H339:J339"/>
    <mergeCell ref="B333:D333"/>
    <mergeCell ref="E333:F333"/>
    <mergeCell ref="H333:J333"/>
    <mergeCell ref="B334:D334"/>
    <mergeCell ref="E334:F334"/>
    <mergeCell ref="B335:D335"/>
    <mergeCell ref="E335:F335"/>
    <mergeCell ref="B336:D336"/>
    <mergeCell ref="E336:F336"/>
    <mergeCell ref="B337:D337"/>
    <mergeCell ref="E337:F337"/>
    <mergeCell ref="B338:D338"/>
    <mergeCell ref="E338:F338"/>
    <mergeCell ref="B339:F339"/>
    <mergeCell ref="B324:J324"/>
    <mergeCell ref="B325:J325"/>
    <mergeCell ref="B326:J326"/>
    <mergeCell ref="B327:J327"/>
    <mergeCell ref="B328:J328"/>
    <mergeCell ref="B329:J330"/>
    <mergeCell ref="B331:D331"/>
    <mergeCell ref="E331:F331"/>
    <mergeCell ref="H331:J331"/>
    <mergeCell ref="B320:C320"/>
    <mergeCell ref="F320:G320"/>
    <mergeCell ref="H320:J320"/>
    <mergeCell ref="B321:C321"/>
    <mergeCell ref="F321:G321"/>
    <mergeCell ref="H321:J321"/>
    <mergeCell ref="H322:J322"/>
    <mergeCell ref="B322:G322"/>
    <mergeCell ref="B323:J323"/>
    <mergeCell ref="B311:H311"/>
    <mergeCell ref="I311:J311"/>
    <mergeCell ref="F319:G319"/>
    <mergeCell ref="H319:J319"/>
    <mergeCell ref="B312:J312"/>
    <mergeCell ref="B313:J313"/>
    <mergeCell ref="B314:J314"/>
    <mergeCell ref="B315:J315"/>
    <mergeCell ref="B316:J316"/>
    <mergeCell ref="B317:I318"/>
    <mergeCell ref="B319:C319"/>
    <mergeCell ref="B302:J302"/>
    <mergeCell ref="B303:J303"/>
    <mergeCell ref="B304:J304"/>
    <mergeCell ref="B305:J305"/>
    <mergeCell ref="B306:J306"/>
    <mergeCell ref="B307:J307"/>
    <mergeCell ref="I308:J308"/>
    <mergeCell ref="I309:J309"/>
    <mergeCell ref="I310:J310"/>
    <mergeCell ref="I293:J293"/>
    <mergeCell ref="I295:J295"/>
    <mergeCell ref="I296:J296"/>
    <mergeCell ref="B297:H297"/>
    <mergeCell ref="I297:J297"/>
    <mergeCell ref="B298:J298"/>
    <mergeCell ref="I299:J299"/>
    <mergeCell ref="I300:J300"/>
    <mergeCell ref="B301:H301"/>
    <mergeCell ref="I301:J301"/>
    <mergeCell ref="B293:H293"/>
    <mergeCell ref="B294:J294"/>
    <mergeCell ref="H261:J261"/>
    <mergeCell ref="B262:G262"/>
    <mergeCell ref="H262:J262"/>
    <mergeCell ref="B263:J263"/>
    <mergeCell ref="H264:J264"/>
    <mergeCell ref="H265:J265"/>
    <mergeCell ref="H266:J266"/>
    <mergeCell ref="B266:G266"/>
    <mergeCell ref="B267:J267"/>
    <mergeCell ref="B268:C268"/>
    <mergeCell ref="F268:G268"/>
    <mergeCell ref="H268:J268"/>
    <mergeCell ref="B269:C269"/>
    <mergeCell ref="H269:J269"/>
    <mergeCell ref="F272:G272"/>
    <mergeCell ref="F273:G273"/>
    <mergeCell ref="F269:G269"/>
    <mergeCell ref="B270:G270"/>
    <mergeCell ref="H270:J270"/>
    <mergeCell ref="B271:J271"/>
    <mergeCell ref="B272:C272"/>
    <mergeCell ref="H272:J272"/>
    <mergeCell ref="B283:J283"/>
    <mergeCell ref="B284:J284"/>
    <mergeCell ref="B285:J285"/>
    <mergeCell ref="B286:J286"/>
    <mergeCell ref="B287:J287"/>
    <mergeCell ref="B288:J289"/>
    <mergeCell ref="I290:J290"/>
    <mergeCell ref="I291:J291"/>
    <mergeCell ref="I292:J292"/>
    <mergeCell ref="B256:J256"/>
    <mergeCell ref="B257:J257"/>
    <mergeCell ref="B258:J258"/>
    <mergeCell ref="B259:C259"/>
    <mergeCell ref="H259:J259"/>
    <mergeCell ref="H260:J260"/>
    <mergeCell ref="B281:C281"/>
    <mergeCell ref="B282:G282"/>
    <mergeCell ref="H282:J282"/>
    <mergeCell ref="H273:J273"/>
    <mergeCell ref="F276:G276"/>
    <mergeCell ref="F277:G277"/>
    <mergeCell ref="F280:G280"/>
    <mergeCell ref="F281:G281"/>
    <mergeCell ref="B273:C273"/>
    <mergeCell ref="B274:G274"/>
    <mergeCell ref="H274:J274"/>
    <mergeCell ref="B275:J275"/>
    <mergeCell ref="B276:C276"/>
    <mergeCell ref="H276:J276"/>
    <mergeCell ref="H277:J277"/>
    <mergeCell ref="B277:C277"/>
    <mergeCell ref="B278:G278"/>
    <mergeCell ref="H278:J278"/>
    <mergeCell ref="F259:G259"/>
    <mergeCell ref="F260:G260"/>
    <mergeCell ref="F261:G261"/>
    <mergeCell ref="F264:G264"/>
    <mergeCell ref="F265:G265"/>
    <mergeCell ref="B260:C260"/>
    <mergeCell ref="B261:C261"/>
    <mergeCell ref="B264:C264"/>
    <mergeCell ref="B265:C265"/>
    <mergeCell ref="B252:G252"/>
    <mergeCell ref="H252:J252"/>
    <mergeCell ref="B253:J253"/>
    <mergeCell ref="B254:J254"/>
    <mergeCell ref="F238:G238"/>
    <mergeCell ref="H238:J238"/>
    <mergeCell ref="K238:K255"/>
    <mergeCell ref="F239:G239"/>
    <mergeCell ref="H239:J239"/>
    <mergeCell ref="B241:J241"/>
    <mergeCell ref="B245:J245"/>
    <mergeCell ref="B255:J255"/>
    <mergeCell ref="B247:C247"/>
    <mergeCell ref="F247:G247"/>
    <mergeCell ref="H247:J247"/>
    <mergeCell ref="B248:G248"/>
    <mergeCell ref="H248:J248"/>
    <mergeCell ref="B251:C251"/>
    <mergeCell ref="F251:G251"/>
    <mergeCell ref="B249:J249"/>
    <mergeCell ref="B250:C250"/>
    <mergeCell ref="F250:G250"/>
    <mergeCell ref="H250:J250"/>
    <mergeCell ref="H251:J251"/>
    <mergeCell ref="F242:G242"/>
    <mergeCell ref="H242:J242"/>
    <mergeCell ref="B243:C243"/>
    <mergeCell ref="F243:G243"/>
    <mergeCell ref="H243:J243"/>
    <mergeCell ref="B244:G244"/>
    <mergeCell ref="H244:J244"/>
    <mergeCell ref="B242:C242"/>
    <mergeCell ref="B246:C246"/>
    <mergeCell ref="F246:G246"/>
    <mergeCell ref="H246:J246"/>
    <mergeCell ref="B212:I212"/>
    <mergeCell ref="B213:I213"/>
    <mergeCell ref="B214:I214"/>
    <mergeCell ref="B215:I215"/>
    <mergeCell ref="B216:J216"/>
    <mergeCell ref="B217:J217"/>
    <mergeCell ref="B218:J218"/>
    <mergeCell ref="B220:J220"/>
    <mergeCell ref="F226:G226"/>
    <mergeCell ref="H226:J226"/>
    <mergeCell ref="B221:J221"/>
    <mergeCell ref="B223:J223"/>
    <mergeCell ref="B224:J224"/>
    <mergeCell ref="B225:C225"/>
    <mergeCell ref="F225:G225"/>
    <mergeCell ref="H225:J225"/>
    <mergeCell ref="B226:C226"/>
    <mergeCell ref="D205:E205"/>
    <mergeCell ref="B206:C206"/>
    <mergeCell ref="D206:E206"/>
    <mergeCell ref="B207:C207"/>
    <mergeCell ref="D207:E207"/>
    <mergeCell ref="B208:I208"/>
    <mergeCell ref="B209:J209"/>
    <mergeCell ref="B210:J210"/>
    <mergeCell ref="B211:J211"/>
    <mergeCell ref="B43:H43"/>
    <mergeCell ref="I43:J43"/>
    <mergeCell ref="B44:J44"/>
    <mergeCell ref="B45:H45"/>
    <mergeCell ref="I45:J45"/>
    <mergeCell ref="B46:J46"/>
    <mergeCell ref="B47:J47"/>
    <mergeCell ref="B239:C239"/>
    <mergeCell ref="B240:G240"/>
    <mergeCell ref="H240:J240"/>
    <mergeCell ref="B235:C235"/>
    <mergeCell ref="F235:G235"/>
    <mergeCell ref="H235:J235"/>
    <mergeCell ref="B236:G236"/>
    <mergeCell ref="H236:J236"/>
    <mergeCell ref="B237:J237"/>
    <mergeCell ref="B238:C238"/>
    <mergeCell ref="G205:H205"/>
    <mergeCell ref="G206:H206"/>
    <mergeCell ref="G207:H207"/>
    <mergeCell ref="B204:C204"/>
    <mergeCell ref="D204:E204"/>
    <mergeCell ref="G204:H204"/>
    <mergeCell ref="B205:C205"/>
    <mergeCell ref="G17:H17"/>
    <mergeCell ref="I17:J17"/>
    <mergeCell ref="B15:F15"/>
    <mergeCell ref="G15:H15"/>
    <mergeCell ref="I15:J15"/>
    <mergeCell ref="B16:F16"/>
    <mergeCell ref="G16:H16"/>
    <mergeCell ref="I16:J16"/>
    <mergeCell ref="B17:F17"/>
    <mergeCell ref="C9:H9"/>
    <mergeCell ref="I9:J9"/>
    <mergeCell ref="C10:H10"/>
    <mergeCell ref="I10:J10"/>
    <mergeCell ref="G14:H14"/>
    <mergeCell ref="I14:J14"/>
    <mergeCell ref="C11:H11"/>
    <mergeCell ref="I11:J11"/>
    <mergeCell ref="B12:J12"/>
    <mergeCell ref="B13:F13"/>
    <mergeCell ref="G13:H13"/>
    <mergeCell ref="I13:J13"/>
    <mergeCell ref="B14:F14"/>
    <mergeCell ref="B2:J2"/>
    <mergeCell ref="B3:J3"/>
    <mergeCell ref="B4:F4"/>
    <mergeCell ref="G4:J4"/>
    <mergeCell ref="B5:F5"/>
    <mergeCell ref="G5:J5"/>
    <mergeCell ref="B6:J6"/>
    <mergeCell ref="B7:J7"/>
    <mergeCell ref="C8:H8"/>
    <mergeCell ref="I8:J8"/>
    <mergeCell ref="B36:F36"/>
    <mergeCell ref="G36:H36"/>
    <mergeCell ref="I36:J36"/>
    <mergeCell ref="B37:H37"/>
    <mergeCell ref="I37:J37"/>
    <mergeCell ref="G42:H42"/>
    <mergeCell ref="I42:J42"/>
    <mergeCell ref="B38:J38"/>
    <mergeCell ref="B39:F39"/>
    <mergeCell ref="G39:H39"/>
    <mergeCell ref="I39:J39"/>
    <mergeCell ref="B40:H40"/>
    <mergeCell ref="I40:J40"/>
    <mergeCell ref="B42:F42"/>
    <mergeCell ref="B32:F32"/>
    <mergeCell ref="G32:H32"/>
    <mergeCell ref="I32:J32"/>
    <mergeCell ref="B33:F33"/>
    <mergeCell ref="G33:H33"/>
    <mergeCell ref="I33:J33"/>
    <mergeCell ref="I34:J34"/>
    <mergeCell ref="B34:H34"/>
    <mergeCell ref="B35:J35"/>
    <mergeCell ref="G31:H31"/>
    <mergeCell ref="I31:J31"/>
    <mergeCell ref="B28:F28"/>
    <mergeCell ref="G28:H28"/>
    <mergeCell ref="I28:J28"/>
    <mergeCell ref="B29:H29"/>
    <mergeCell ref="I29:J29"/>
    <mergeCell ref="B30:J30"/>
    <mergeCell ref="B31:F31"/>
    <mergeCell ref="G27:H27"/>
    <mergeCell ref="I27:J27"/>
    <mergeCell ref="B25:F25"/>
    <mergeCell ref="G25:H25"/>
    <mergeCell ref="I25:J25"/>
    <mergeCell ref="B26:F26"/>
    <mergeCell ref="G26:H26"/>
    <mergeCell ref="I26:J26"/>
    <mergeCell ref="B27:F27"/>
    <mergeCell ref="G24:H24"/>
    <mergeCell ref="I24:J24"/>
    <mergeCell ref="B21:H21"/>
    <mergeCell ref="I21:J21"/>
    <mergeCell ref="B22:J22"/>
    <mergeCell ref="B23:F23"/>
    <mergeCell ref="G23:H23"/>
    <mergeCell ref="I23:J23"/>
    <mergeCell ref="B24:F24"/>
    <mergeCell ref="G20:H20"/>
    <mergeCell ref="I20:J20"/>
    <mergeCell ref="B18:F18"/>
    <mergeCell ref="G18:H18"/>
    <mergeCell ref="I18:J18"/>
    <mergeCell ref="B19:F19"/>
    <mergeCell ref="G19:H19"/>
    <mergeCell ref="I19:J19"/>
    <mergeCell ref="B20:F20"/>
  </mergeCells>
  <pageMargins left="0.7" right="0.7" top="0.75" bottom="0.75" header="0" footer="0"/>
  <pageSetup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K89"/>
  <sheetViews>
    <sheetView workbookViewId="0"/>
  </sheetViews>
  <sheetFormatPr defaultColWidth="12.6640625" defaultRowHeight="15" customHeight="1" x14ac:dyDescent="0.25"/>
  <cols>
    <col min="1" max="1" width="2.33203125" customWidth="1"/>
    <col min="2" max="2" width="6.6640625" customWidth="1"/>
    <col min="3" max="3" width="29.88671875" customWidth="1"/>
    <col min="4" max="4" width="10.33203125" customWidth="1"/>
    <col min="5" max="5" width="11.109375" customWidth="1"/>
    <col min="6" max="6" width="10.21875" customWidth="1"/>
    <col min="7" max="7" width="13.77734375" customWidth="1"/>
  </cols>
  <sheetData>
    <row r="1" spans="1:11" x14ac:dyDescent="0.25">
      <c r="A1" s="1"/>
      <c r="B1" s="1"/>
      <c r="C1" s="3"/>
      <c r="D1" s="3"/>
      <c r="E1" s="429"/>
      <c r="F1" s="290"/>
      <c r="G1" s="3"/>
      <c r="H1" s="3"/>
      <c r="I1" s="3"/>
      <c r="J1" s="3"/>
      <c r="K1" s="3"/>
    </row>
    <row r="2" spans="1:11" x14ac:dyDescent="0.25">
      <c r="A2" s="5"/>
      <c r="B2" s="430" t="s">
        <v>7</v>
      </c>
      <c r="C2" s="290"/>
      <c r="D2" s="290"/>
      <c r="E2" s="290"/>
      <c r="F2" s="290"/>
      <c r="G2" s="290"/>
      <c r="H2" s="290"/>
      <c r="I2" s="290"/>
      <c r="J2" s="3"/>
      <c r="K2" s="3"/>
    </row>
    <row r="3" spans="1:11" x14ac:dyDescent="0.25">
      <c r="A3" s="1"/>
      <c r="B3" s="431"/>
      <c r="C3" s="290"/>
      <c r="D3" s="290"/>
      <c r="E3" s="290"/>
      <c r="F3" s="290"/>
      <c r="G3" s="290"/>
      <c r="H3" s="290"/>
      <c r="I3" s="290"/>
      <c r="J3" s="3"/>
      <c r="K3" s="3"/>
    </row>
    <row r="4" spans="1:11" x14ac:dyDescent="0.25">
      <c r="A4" s="6"/>
      <c r="B4" s="432" t="s">
        <v>10</v>
      </c>
      <c r="C4" s="290"/>
      <c r="D4" s="290"/>
      <c r="E4" s="290"/>
      <c r="F4" s="290"/>
      <c r="G4" s="290"/>
      <c r="H4" s="290"/>
      <c r="I4" s="290"/>
      <c r="J4" s="3"/>
      <c r="K4" s="3"/>
    </row>
    <row r="5" spans="1:11" x14ac:dyDescent="0.25">
      <c r="A5" s="6"/>
      <c r="B5" s="6"/>
      <c r="C5" s="6"/>
      <c r="D5" s="6"/>
      <c r="E5" s="6"/>
      <c r="F5" s="6"/>
      <c r="G5" s="6"/>
      <c r="H5" s="6"/>
      <c r="I5" s="6"/>
      <c r="J5" s="3"/>
      <c r="K5" s="3"/>
    </row>
    <row r="6" spans="1:11" x14ac:dyDescent="0.25">
      <c r="A6" s="8"/>
      <c r="B6" s="9" t="s">
        <v>12</v>
      </c>
      <c r="C6" s="9" t="s">
        <v>14</v>
      </c>
      <c r="D6" s="9" t="s">
        <v>15</v>
      </c>
      <c r="E6" s="9" t="s">
        <v>16</v>
      </c>
      <c r="F6" s="9" t="s">
        <v>17</v>
      </c>
      <c r="G6" s="9" t="s">
        <v>18</v>
      </c>
      <c r="H6" s="9" t="s">
        <v>19</v>
      </c>
      <c r="I6" s="1"/>
      <c r="J6" s="1"/>
      <c r="K6" s="1"/>
    </row>
    <row r="7" spans="1:11" x14ac:dyDescent="0.25">
      <c r="A7" s="13"/>
      <c r="B7" s="14">
        <v>1</v>
      </c>
      <c r="C7" s="15" t="s">
        <v>20</v>
      </c>
      <c r="D7" s="16" t="s">
        <v>21</v>
      </c>
      <c r="E7" s="16">
        <v>240</v>
      </c>
      <c r="F7" s="17">
        <f t="shared" ref="F7:F19" si="0">E7*12</f>
        <v>2880</v>
      </c>
      <c r="G7" s="18">
        <v>2.19</v>
      </c>
      <c r="H7" s="20">
        <f t="shared" ref="H7:H19" si="1">ROUND(F7*G7,2)</f>
        <v>6307.2</v>
      </c>
      <c r="I7" s="21"/>
      <c r="J7" s="1"/>
      <c r="K7" s="1"/>
    </row>
    <row r="8" spans="1:11" x14ac:dyDescent="0.25">
      <c r="A8" s="13"/>
      <c r="B8" s="23">
        <v>2</v>
      </c>
      <c r="C8" s="15" t="s">
        <v>23</v>
      </c>
      <c r="D8" s="16" t="s">
        <v>21</v>
      </c>
      <c r="E8" s="16">
        <v>36</v>
      </c>
      <c r="F8" s="17">
        <f t="shared" si="0"/>
        <v>432</v>
      </c>
      <c r="G8" s="25">
        <v>10.6</v>
      </c>
      <c r="H8" s="20">
        <f t="shared" si="1"/>
        <v>4579.2</v>
      </c>
      <c r="I8" s="21"/>
      <c r="J8" s="1"/>
      <c r="K8" s="1"/>
    </row>
    <row r="9" spans="1:11" x14ac:dyDescent="0.25">
      <c r="A9" s="13"/>
      <c r="B9" s="14">
        <v>3</v>
      </c>
      <c r="C9" s="15" t="s">
        <v>29</v>
      </c>
      <c r="D9" s="16" t="s">
        <v>21</v>
      </c>
      <c r="E9" s="16">
        <v>5</v>
      </c>
      <c r="F9" s="17">
        <f t="shared" si="0"/>
        <v>60</v>
      </c>
      <c r="G9" s="25">
        <v>6.95</v>
      </c>
      <c r="H9" s="20">
        <f t="shared" si="1"/>
        <v>417</v>
      </c>
      <c r="I9" s="21"/>
      <c r="J9" s="1"/>
      <c r="K9" s="1"/>
    </row>
    <row r="10" spans="1:11" x14ac:dyDescent="0.25">
      <c r="A10" s="13"/>
      <c r="B10" s="23">
        <v>4</v>
      </c>
      <c r="C10" s="15" t="s">
        <v>34</v>
      </c>
      <c r="D10" s="16" t="s">
        <v>35</v>
      </c>
      <c r="E10" s="16">
        <v>15</v>
      </c>
      <c r="F10" s="17">
        <f t="shared" si="0"/>
        <v>180</v>
      </c>
      <c r="G10" s="25">
        <v>18.28</v>
      </c>
      <c r="H10" s="20">
        <f t="shared" si="1"/>
        <v>3290.4</v>
      </c>
      <c r="I10" s="21"/>
      <c r="J10" s="1"/>
      <c r="K10" s="1"/>
    </row>
    <row r="11" spans="1:11" x14ac:dyDescent="0.25">
      <c r="A11" s="13"/>
      <c r="B11" s="14">
        <v>5</v>
      </c>
      <c r="C11" s="15" t="s">
        <v>39</v>
      </c>
      <c r="D11" s="16" t="s">
        <v>21</v>
      </c>
      <c r="E11" s="16">
        <v>360</v>
      </c>
      <c r="F11" s="17">
        <f t="shared" si="0"/>
        <v>4320</v>
      </c>
      <c r="G11" s="25">
        <v>8.75</v>
      </c>
      <c r="H11" s="20">
        <f t="shared" si="1"/>
        <v>37800</v>
      </c>
      <c r="I11" s="21"/>
      <c r="J11" s="35"/>
      <c r="K11" s="1"/>
    </row>
    <row r="12" spans="1:11" x14ac:dyDescent="0.25">
      <c r="A12" s="13"/>
      <c r="B12" s="23">
        <v>6</v>
      </c>
      <c r="C12" s="15" t="s">
        <v>41</v>
      </c>
      <c r="D12" s="16" t="s">
        <v>21</v>
      </c>
      <c r="E12" s="16">
        <v>240</v>
      </c>
      <c r="F12" s="17">
        <f t="shared" si="0"/>
        <v>2880</v>
      </c>
      <c r="G12" s="25">
        <v>2.4700000000000002</v>
      </c>
      <c r="H12" s="20">
        <f t="shared" si="1"/>
        <v>7113.6</v>
      </c>
      <c r="I12" s="21"/>
      <c r="J12" s="1"/>
      <c r="K12" s="1"/>
    </row>
    <row r="13" spans="1:11" x14ac:dyDescent="0.25">
      <c r="A13" s="13"/>
      <c r="B13" s="14">
        <v>7</v>
      </c>
      <c r="C13" s="15" t="s">
        <v>44</v>
      </c>
      <c r="D13" s="16" t="s">
        <v>21</v>
      </c>
      <c r="E13" s="16">
        <v>120</v>
      </c>
      <c r="F13" s="17">
        <f t="shared" si="0"/>
        <v>1440</v>
      </c>
      <c r="G13" s="25">
        <v>13</v>
      </c>
      <c r="H13" s="20">
        <f t="shared" si="1"/>
        <v>18720</v>
      </c>
      <c r="I13" s="3"/>
      <c r="J13" s="1"/>
      <c r="K13" s="1"/>
    </row>
    <row r="14" spans="1:11" x14ac:dyDescent="0.25">
      <c r="A14" s="13"/>
      <c r="B14" s="23">
        <v>8</v>
      </c>
      <c r="C14" s="15" t="s">
        <v>47</v>
      </c>
      <c r="D14" s="16" t="s">
        <v>48</v>
      </c>
      <c r="E14" s="16">
        <v>12</v>
      </c>
      <c r="F14" s="17">
        <f t="shared" si="0"/>
        <v>144</v>
      </c>
      <c r="G14" s="25">
        <v>12</v>
      </c>
      <c r="H14" s="20">
        <f t="shared" si="1"/>
        <v>1728</v>
      </c>
      <c r="I14" s="39"/>
      <c r="J14" s="3"/>
      <c r="K14" s="3"/>
    </row>
    <row r="15" spans="1:11" x14ac:dyDescent="0.25">
      <c r="A15" s="13"/>
      <c r="B15" s="14">
        <v>9</v>
      </c>
      <c r="C15" s="15" t="s">
        <v>53</v>
      </c>
      <c r="D15" s="16" t="s">
        <v>48</v>
      </c>
      <c r="E15" s="16">
        <v>4</v>
      </c>
      <c r="F15" s="17">
        <f t="shared" si="0"/>
        <v>48</v>
      </c>
      <c r="G15" s="25">
        <v>16.95</v>
      </c>
      <c r="H15" s="20">
        <f t="shared" si="1"/>
        <v>813.6</v>
      </c>
      <c r="I15" s="21"/>
      <c r="J15" s="3"/>
      <c r="K15" s="3"/>
    </row>
    <row r="16" spans="1:11" x14ac:dyDescent="0.25">
      <c r="A16" s="13"/>
      <c r="B16" s="23">
        <v>10</v>
      </c>
      <c r="C16" s="15" t="s">
        <v>59</v>
      </c>
      <c r="D16" s="16" t="s">
        <v>21</v>
      </c>
      <c r="E16" s="16">
        <v>24</v>
      </c>
      <c r="F16" s="17">
        <f t="shared" si="0"/>
        <v>288</v>
      </c>
      <c r="G16" s="25">
        <v>5.15</v>
      </c>
      <c r="H16" s="20">
        <f t="shared" si="1"/>
        <v>1483.2</v>
      </c>
      <c r="I16" s="21"/>
      <c r="J16" s="3"/>
      <c r="K16" s="3"/>
    </row>
    <row r="17" spans="1:11" x14ac:dyDescent="0.25">
      <c r="A17" s="13"/>
      <c r="B17" s="14">
        <v>11</v>
      </c>
      <c r="C17" s="15" t="s">
        <v>62</v>
      </c>
      <c r="D17" s="16" t="s">
        <v>48</v>
      </c>
      <c r="E17" s="16">
        <v>1</v>
      </c>
      <c r="F17" s="17">
        <f t="shared" si="0"/>
        <v>12</v>
      </c>
      <c r="G17" s="25">
        <v>47.67</v>
      </c>
      <c r="H17" s="20">
        <f t="shared" si="1"/>
        <v>572.04</v>
      </c>
      <c r="I17" s="21"/>
      <c r="J17" s="3"/>
      <c r="K17" s="3"/>
    </row>
    <row r="18" spans="1:11" x14ac:dyDescent="0.25">
      <c r="A18" s="13"/>
      <c r="B18" s="23">
        <v>12</v>
      </c>
      <c r="C18" s="15" t="s">
        <v>64</v>
      </c>
      <c r="D18" s="16" t="s">
        <v>21</v>
      </c>
      <c r="E18" s="16">
        <v>60</v>
      </c>
      <c r="F18" s="17">
        <f t="shared" si="0"/>
        <v>720</v>
      </c>
      <c r="G18" s="25">
        <v>5.28</v>
      </c>
      <c r="H18" s="20">
        <f t="shared" si="1"/>
        <v>3801.6</v>
      </c>
      <c r="I18" s="21"/>
      <c r="J18" s="3"/>
      <c r="K18" s="3"/>
    </row>
    <row r="19" spans="1:11" x14ac:dyDescent="0.25">
      <c r="A19" s="13"/>
      <c r="B19" s="14">
        <v>13</v>
      </c>
      <c r="C19" s="15" t="s">
        <v>67</v>
      </c>
      <c r="D19" s="16" t="s">
        <v>21</v>
      </c>
      <c r="E19" s="16">
        <v>6</v>
      </c>
      <c r="F19" s="17">
        <f t="shared" si="0"/>
        <v>72</v>
      </c>
      <c r="G19" s="25">
        <v>11.5</v>
      </c>
      <c r="H19" s="20">
        <f t="shared" si="1"/>
        <v>828</v>
      </c>
      <c r="I19" s="21"/>
      <c r="J19" s="3"/>
      <c r="K19" s="3"/>
    </row>
    <row r="20" spans="1:11" x14ac:dyDescent="0.25">
      <c r="A20" s="42"/>
      <c r="B20" s="433" t="s">
        <v>68</v>
      </c>
      <c r="C20" s="272"/>
      <c r="D20" s="272"/>
      <c r="E20" s="272"/>
      <c r="F20" s="272"/>
      <c r="G20" s="269"/>
      <c r="H20" s="44">
        <f>SUM(H7:H19)</f>
        <v>87453.84</v>
      </c>
      <c r="I20" s="35"/>
      <c r="J20" s="3"/>
      <c r="K20" s="3"/>
    </row>
    <row r="21" spans="1:11" x14ac:dyDescent="0.25">
      <c r="A21" s="42"/>
      <c r="B21" s="433" t="s">
        <v>73</v>
      </c>
      <c r="C21" s="272"/>
      <c r="D21" s="272"/>
      <c r="E21" s="272"/>
      <c r="F21" s="272"/>
      <c r="G21" s="269"/>
      <c r="H21" s="44">
        <f>H20/12</f>
        <v>7287.82</v>
      </c>
      <c r="I21" s="35"/>
      <c r="J21" s="3"/>
      <c r="K21" s="3"/>
    </row>
    <row r="22" spans="1:11" x14ac:dyDescent="0.25">
      <c r="A22" s="1"/>
      <c r="B22" s="1"/>
      <c r="C22" s="35"/>
      <c r="D22" s="35"/>
      <c r="E22" s="35"/>
      <c r="F22" s="46"/>
      <c r="G22" s="46"/>
      <c r="H22" s="46"/>
      <c r="I22" s="21"/>
      <c r="J22" s="3"/>
      <c r="K22" s="3"/>
    </row>
    <row r="23" spans="1:11" x14ac:dyDescent="0.25">
      <c r="A23" s="8"/>
      <c r="B23" s="9" t="s">
        <v>12</v>
      </c>
      <c r="C23" s="9" t="s">
        <v>77</v>
      </c>
      <c r="D23" s="9" t="s">
        <v>15</v>
      </c>
      <c r="E23" s="9" t="s">
        <v>78</v>
      </c>
      <c r="F23" s="9" t="s">
        <v>79</v>
      </c>
      <c r="G23" s="9" t="s">
        <v>17</v>
      </c>
      <c r="H23" s="9" t="s">
        <v>18</v>
      </c>
      <c r="I23" s="47" t="s">
        <v>19</v>
      </c>
      <c r="J23" s="48"/>
      <c r="K23" s="1"/>
    </row>
    <row r="24" spans="1:11" x14ac:dyDescent="0.25">
      <c r="A24" s="13"/>
      <c r="B24" s="14">
        <v>1</v>
      </c>
      <c r="C24" s="49" t="s">
        <v>81</v>
      </c>
      <c r="D24" s="50" t="s">
        <v>21</v>
      </c>
      <c r="E24" s="50">
        <v>4</v>
      </c>
      <c r="F24" s="50">
        <v>3</v>
      </c>
      <c r="G24" s="14">
        <f t="shared" ref="G24:G45" si="2">F24/(E24/12)</f>
        <v>9</v>
      </c>
      <c r="H24" s="51">
        <v>17</v>
      </c>
      <c r="I24" s="52">
        <f t="shared" ref="I24:I45" si="3">ROUND(G24*H24,2)</f>
        <v>153</v>
      </c>
      <c r="J24" s="1"/>
      <c r="K24" s="1"/>
    </row>
    <row r="25" spans="1:11" x14ac:dyDescent="0.25">
      <c r="A25" s="13"/>
      <c r="B25" s="14">
        <v>2</v>
      </c>
      <c r="C25" s="49" t="s">
        <v>85</v>
      </c>
      <c r="D25" s="50" t="s">
        <v>21</v>
      </c>
      <c r="E25" s="50">
        <v>4</v>
      </c>
      <c r="F25" s="50">
        <v>4</v>
      </c>
      <c r="G25" s="14">
        <f t="shared" si="2"/>
        <v>12</v>
      </c>
      <c r="H25" s="53">
        <v>13.78</v>
      </c>
      <c r="I25" s="52">
        <f t="shared" si="3"/>
        <v>165.36</v>
      </c>
      <c r="J25" s="1"/>
      <c r="K25" s="1"/>
    </row>
    <row r="26" spans="1:11" x14ac:dyDescent="0.25">
      <c r="A26" s="13"/>
      <c r="B26" s="14">
        <v>3</v>
      </c>
      <c r="C26" s="49" t="s">
        <v>86</v>
      </c>
      <c r="D26" s="50" t="s">
        <v>21</v>
      </c>
      <c r="E26" s="50">
        <v>4</v>
      </c>
      <c r="F26" s="50">
        <v>6</v>
      </c>
      <c r="G26" s="14">
        <f t="shared" si="2"/>
        <v>18</v>
      </c>
      <c r="H26" s="53">
        <v>6.43</v>
      </c>
      <c r="I26" s="52">
        <f t="shared" si="3"/>
        <v>115.74</v>
      </c>
      <c r="J26" s="1"/>
      <c r="K26" s="1"/>
    </row>
    <row r="27" spans="1:11" x14ac:dyDescent="0.25">
      <c r="A27" s="13"/>
      <c r="B27" s="14">
        <v>4</v>
      </c>
      <c r="C27" s="49" t="s">
        <v>89</v>
      </c>
      <c r="D27" s="50" t="s">
        <v>21</v>
      </c>
      <c r="E27" s="50">
        <v>1</v>
      </c>
      <c r="F27" s="50">
        <v>4</v>
      </c>
      <c r="G27" s="14">
        <f t="shared" si="2"/>
        <v>48</v>
      </c>
      <c r="H27" s="53">
        <v>6.5</v>
      </c>
      <c r="I27" s="52">
        <f t="shared" si="3"/>
        <v>312</v>
      </c>
      <c r="J27" s="1"/>
      <c r="K27" s="1"/>
    </row>
    <row r="28" spans="1:11" x14ac:dyDescent="0.25">
      <c r="A28" s="13"/>
      <c r="B28" s="14">
        <v>5</v>
      </c>
      <c r="C28" s="49" t="s">
        <v>91</v>
      </c>
      <c r="D28" s="50" t="s">
        <v>21</v>
      </c>
      <c r="E28" s="50">
        <v>2</v>
      </c>
      <c r="F28" s="50">
        <v>4</v>
      </c>
      <c r="G28" s="14">
        <f t="shared" si="2"/>
        <v>24</v>
      </c>
      <c r="H28" s="53">
        <v>17.93</v>
      </c>
      <c r="I28" s="52">
        <f t="shared" si="3"/>
        <v>430.32</v>
      </c>
      <c r="J28" s="1"/>
      <c r="K28" s="1"/>
    </row>
    <row r="29" spans="1:11" x14ac:dyDescent="0.25">
      <c r="A29" s="13"/>
      <c r="B29" s="14">
        <v>6</v>
      </c>
      <c r="C29" s="49" t="s">
        <v>92</v>
      </c>
      <c r="D29" s="50" t="s">
        <v>21</v>
      </c>
      <c r="E29" s="50">
        <v>6</v>
      </c>
      <c r="F29" s="50">
        <v>4</v>
      </c>
      <c r="G29" s="14">
        <f t="shared" si="2"/>
        <v>8</v>
      </c>
      <c r="H29" s="53">
        <v>27.55</v>
      </c>
      <c r="I29" s="52">
        <f t="shared" si="3"/>
        <v>220.4</v>
      </c>
      <c r="J29" s="1"/>
      <c r="K29" s="1"/>
    </row>
    <row r="30" spans="1:11" x14ac:dyDescent="0.25">
      <c r="A30" s="13"/>
      <c r="B30" s="14">
        <v>7</v>
      </c>
      <c r="C30" s="49" t="s">
        <v>95</v>
      </c>
      <c r="D30" s="50" t="s">
        <v>21</v>
      </c>
      <c r="E30" s="50">
        <v>6</v>
      </c>
      <c r="F30" s="50">
        <v>3</v>
      </c>
      <c r="G30" s="14">
        <f t="shared" si="2"/>
        <v>6</v>
      </c>
      <c r="H30" s="53">
        <v>36.5</v>
      </c>
      <c r="I30" s="52">
        <f t="shared" si="3"/>
        <v>219</v>
      </c>
      <c r="J30" s="1"/>
      <c r="K30" s="1"/>
    </row>
    <row r="31" spans="1:11" x14ac:dyDescent="0.25">
      <c r="A31" s="13"/>
      <c r="B31" s="14">
        <v>8</v>
      </c>
      <c r="C31" s="49" t="s">
        <v>96</v>
      </c>
      <c r="D31" s="50" t="s">
        <v>21</v>
      </c>
      <c r="E31" s="50">
        <v>1</v>
      </c>
      <c r="F31" s="50">
        <v>60</v>
      </c>
      <c r="G31" s="14">
        <f t="shared" si="2"/>
        <v>720</v>
      </c>
      <c r="H31" s="53">
        <v>0.77</v>
      </c>
      <c r="I31" s="52">
        <f t="shared" si="3"/>
        <v>554.4</v>
      </c>
      <c r="J31" s="1"/>
      <c r="K31" s="1"/>
    </row>
    <row r="32" spans="1:11" x14ac:dyDescent="0.25">
      <c r="A32" s="13"/>
      <c r="B32" s="14">
        <v>9</v>
      </c>
      <c r="C32" s="49" t="s">
        <v>99</v>
      </c>
      <c r="D32" s="50" t="s">
        <v>21</v>
      </c>
      <c r="E32" s="50">
        <v>1</v>
      </c>
      <c r="F32" s="50">
        <v>60</v>
      </c>
      <c r="G32" s="14">
        <f t="shared" si="2"/>
        <v>720</v>
      </c>
      <c r="H32" s="53">
        <v>2.87</v>
      </c>
      <c r="I32" s="52">
        <f t="shared" si="3"/>
        <v>2066.4</v>
      </c>
      <c r="J32" s="1"/>
      <c r="K32" s="1"/>
    </row>
    <row r="33" spans="1:11" x14ac:dyDescent="0.25">
      <c r="A33" s="13"/>
      <c r="B33" s="14">
        <v>10</v>
      </c>
      <c r="C33" s="49" t="s">
        <v>101</v>
      </c>
      <c r="D33" s="50" t="s">
        <v>102</v>
      </c>
      <c r="E33" s="50">
        <v>1</v>
      </c>
      <c r="F33" s="50">
        <v>48</v>
      </c>
      <c r="G33" s="14">
        <f t="shared" si="2"/>
        <v>576</v>
      </c>
      <c r="H33" s="53">
        <v>2.36</v>
      </c>
      <c r="I33" s="52">
        <f t="shared" si="3"/>
        <v>1359.36</v>
      </c>
      <c r="J33" s="1"/>
      <c r="K33" s="1"/>
    </row>
    <row r="34" spans="1:11" x14ac:dyDescent="0.25">
      <c r="A34" s="13"/>
      <c r="B34" s="14">
        <v>11</v>
      </c>
      <c r="C34" s="49" t="s">
        <v>103</v>
      </c>
      <c r="D34" s="50" t="s">
        <v>21</v>
      </c>
      <c r="E34" s="50">
        <v>1</v>
      </c>
      <c r="F34" s="50">
        <v>36</v>
      </c>
      <c r="G34" s="14">
        <f t="shared" si="2"/>
        <v>432</v>
      </c>
      <c r="H34" s="53">
        <v>2.54</v>
      </c>
      <c r="I34" s="52">
        <f t="shared" si="3"/>
        <v>1097.28</v>
      </c>
      <c r="J34" s="1"/>
      <c r="K34" s="1"/>
    </row>
    <row r="35" spans="1:11" x14ac:dyDescent="0.25">
      <c r="A35" s="13"/>
      <c r="B35" s="14">
        <v>12</v>
      </c>
      <c r="C35" s="49" t="s">
        <v>104</v>
      </c>
      <c r="D35" s="50" t="s">
        <v>21</v>
      </c>
      <c r="E35" s="50">
        <v>3</v>
      </c>
      <c r="F35" s="50">
        <v>2</v>
      </c>
      <c r="G35" s="14">
        <f t="shared" si="2"/>
        <v>8</v>
      </c>
      <c r="H35" s="53">
        <v>55.16</v>
      </c>
      <c r="I35" s="52">
        <f t="shared" si="3"/>
        <v>441.28</v>
      </c>
      <c r="J35" s="1"/>
      <c r="K35" s="1"/>
    </row>
    <row r="36" spans="1:11" x14ac:dyDescent="0.25">
      <c r="A36" s="13"/>
      <c r="B36" s="14">
        <v>13</v>
      </c>
      <c r="C36" s="49" t="s">
        <v>106</v>
      </c>
      <c r="D36" s="50" t="s">
        <v>21</v>
      </c>
      <c r="E36" s="50">
        <v>3</v>
      </c>
      <c r="F36" s="50">
        <v>16</v>
      </c>
      <c r="G36" s="14">
        <f t="shared" si="2"/>
        <v>64</v>
      </c>
      <c r="H36" s="53">
        <v>3.95</v>
      </c>
      <c r="I36" s="52">
        <f t="shared" si="3"/>
        <v>252.8</v>
      </c>
      <c r="J36" s="1"/>
      <c r="K36" s="1"/>
    </row>
    <row r="37" spans="1:11" x14ac:dyDescent="0.25">
      <c r="A37" s="13"/>
      <c r="B37" s="14">
        <v>14</v>
      </c>
      <c r="C37" s="49" t="s">
        <v>108</v>
      </c>
      <c r="D37" s="50" t="s">
        <v>21</v>
      </c>
      <c r="E37" s="50">
        <v>3</v>
      </c>
      <c r="F37" s="50">
        <v>12</v>
      </c>
      <c r="G37" s="14">
        <f t="shared" si="2"/>
        <v>48</v>
      </c>
      <c r="H37" s="53">
        <v>10.36</v>
      </c>
      <c r="I37" s="52">
        <f t="shared" si="3"/>
        <v>497.28</v>
      </c>
      <c r="J37" s="1"/>
      <c r="K37" s="1"/>
    </row>
    <row r="38" spans="1:11" x14ac:dyDescent="0.25">
      <c r="A38" s="13"/>
      <c r="B38" s="14">
        <v>15</v>
      </c>
      <c r="C38" s="49" t="s">
        <v>110</v>
      </c>
      <c r="D38" s="50" t="s">
        <v>21</v>
      </c>
      <c r="E38" s="50">
        <v>1</v>
      </c>
      <c r="F38" s="50">
        <v>6</v>
      </c>
      <c r="G38" s="14">
        <f t="shared" si="2"/>
        <v>72</v>
      </c>
      <c r="H38" s="53">
        <v>8.6999999999999993</v>
      </c>
      <c r="I38" s="52">
        <f t="shared" si="3"/>
        <v>626.4</v>
      </c>
      <c r="J38" s="1"/>
      <c r="K38" s="1"/>
    </row>
    <row r="39" spans="1:11" x14ac:dyDescent="0.25">
      <c r="A39" s="13"/>
      <c r="B39" s="14">
        <v>16</v>
      </c>
      <c r="C39" s="49" t="s">
        <v>112</v>
      </c>
      <c r="D39" s="50" t="s">
        <v>21</v>
      </c>
      <c r="E39" s="50">
        <v>1</v>
      </c>
      <c r="F39" s="50">
        <v>3</v>
      </c>
      <c r="G39" s="14">
        <f t="shared" si="2"/>
        <v>36</v>
      </c>
      <c r="H39" s="53">
        <v>16.98</v>
      </c>
      <c r="I39" s="52">
        <f t="shared" si="3"/>
        <v>611.28</v>
      </c>
      <c r="J39" s="1"/>
      <c r="K39" s="1"/>
    </row>
    <row r="40" spans="1:11" x14ac:dyDescent="0.25">
      <c r="A40" s="13"/>
      <c r="B40" s="14">
        <v>17</v>
      </c>
      <c r="C40" s="49" t="s">
        <v>114</v>
      </c>
      <c r="D40" s="50" t="s">
        <v>21</v>
      </c>
      <c r="E40" s="50">
        <v>1</v>
      </c>
      <c r="F40" s="50">
        <v>500</v>
      </c>
      <c r="G40" s="14">
        <f t="shared" si="2"/>
        <v>6000</v>
      </c>
      <c r="H40" s="53">
        <v>0.56999999999999995</v>
      </c>
      <c r="I40" s="52">
        <f t="shared" si="3"/>
        <v>3420</v>
      </c>
      <c r="J40" s="1"/>
      <c r="K40" s="1"/>
    </row>
    <row r="41" spans="1:11" x14ac:dyDescent="0.25">
      <c r="A41" s="13"/>
      <c r="B41" s="14">
        <v>18</v>
      </c>
      <c r="C41" s="49" t="s">
        <v>118</v>
      </c>
      <c r="D41" s="50" t="s">
        <v>21</v>
      </c>
      <c r="E41" s="50">
        <v>1</v>
      </c>
      <c r="F41" s="50">
        <v>800</v>
      </c>
      <c r="G41" s="14">
        <f t="shared" si="2"/>
        <v>9600</v>
      </c>
      <c r="H41" s="53">
        <v>0.4</v>
      </c>
      <c r="I41" s="52">
        <f t="shared" si="3"/>
        <v>3840</v>
      </c>
      <c r="J41" s="1"/>
      <c r="K41" s="1"/>
    </row>
    <row r="42" spans="1:11" x14ac:dyDescent="0.25">
      <c r="A42" s="13"/>
      <c r="B42" s="14">
        <v>19</v>
      </c>
      <c r="C42" s="49" t="s">
        <v>120</v>
      </c>
      <c r="D42" s="50" t="s">
        <v>21</v>
      </c>
      <c r="E42" s="50">
        <v>1</v>
      </c>
      <c r="F42" s="50">
        <v>400</v>
      </c>
      <c r="G42" s="14">
        <f t="shared" si="2"/>
        <v>4800</v>
      </c>
      <c r="H42" s="53">
        <v>0.4</v>
      </c>
      <c r="I42" s="52">
        <f t="shared" si="3"/>
        <v>1920</v>
      </c>
      <c r="J42" s="1"/>
      <c r="K42" s="1"/>
    </row>
    <row r="43" spans="1:11" x14ac:dyDescent="0.25">
      <c r="A43" s="13"/>
      <c r="B43" s="14">
        <v>20</v>
      </c>
      <c r="C43" s="49" t="s">
        <v>123</v>
      </c>
      <c r="D43" s="50" t="s">
        <v>102</v>
      </c>
      <c r="E43" s="50">
        <v>1</v>
      </c>
      <c r="F43" s="50">
        <v>1</v>
      </c>
      <c r="G43" s="14">
        <f t="shared" si="2"/>
        <v>12</v>
      </c>
      <c r="H43" s="53">
        <v>25.36</v>
      </c>
      <c r="I43" s="52">
        <f t="shared" si="3"/>
        <v>304.32</v>
      </c>
      <c r="J43" s="1"/>
      <c r="K43" s="1"/>
    </row>
    <row r="44" spans="1:11" x14ac:dyDescent="0.25">
      <c r="A44" s="13"/>
      <c r="B44" s="14">
        <v>21</v>
      </c>
      <c r="C44" s="49" t="s">
        <v>124</v>
      </c>
      <c r="D44" s="50" t="s">
        <v>21</v>
      </c>
      <c r="E44" s="50">
        <v>6</v>
      </c>
      <c r="F44" s="50">
        <v>4</v>
      </c>
      <c r="G44" s="14">
        <f t="shared" si="2"/>
        <v>8</v>
      </c>
      <c r="H44" s="53">
        <v>12.18</v>
      </c>
      <c r="I44" s="52">
        <f t="shared" si="3"/>
        <v>97.44</v>
      </c>
      <c r="J44" s="1"/>
      <c r="K44" s="1"/>
    </row>
    <row r="45" spans="1:11" x14ac:dyDescent="0.25">
      <c r="A45" s="13"/>
      <c r="B45" s="14">
        <v>22</v>
      </c>
      <c r="C45" s="49" t="s">
        <v>128</v>
      </c>
      <c r="D45" s="50" t="s">
        <v>21</v>
      </c>
      <c r="E45" s="50">
        <v>1</v>
      </c>
      <c r="F45" s="50">
        <v>12</v>
      </c>
      <c r="G45" s="14">
        <f t="shared" si="2"/>
        <v>144</v>
      </c>
      <c r="H45" s="53">
        <v>9.6199999999999992</v>
      </c>
      <c r="I45" s="52">
        <f t="shared" si="3"/>
        <v>1385.28</v>
      </c>
      <c r="J45" s="1"/>
      <c r="K45" s="1"/>
    </row>
    <row r="46" spans="1:11" x14ac:dyDescent="0.25">
      <c r="A46" s="60"/>
      <c r="B46" s="434" t="s">
        <v>130</v>
      </c>
      <c r="C46" s="272"/>
      <c r="D46" s="272"/>
      <c r="E46" s="272"/>
      <c r="F46" s="272"/>
      <c r="G46" s="272"/>
      <c r="H46" s="269"/>
      <c r="I46" s="61">
        <f>SUM(I24:I45)</f>
        <v>20089.34</v>
      </c>
      <c r="J46" s="3"/>
      <c r="K46" s="3"/>
    </row>
    <row r="47" spans="1:11" x14ac:dyDescent="0.25">
      <c r="A47" s="60"/>
      <c r="B47" s="434" t="s">
        <v>133</v>
      </c>
      <c r="C47" s="272"/>
      <c r="D47" s="272"/>
      <c r="E47" s="272"/>
      <c r="F47" s="272"/>
      <c r="G47" s="272"/>
      <c r="H47" s="269"/>
      <c r="I47" s="61">
        <f>I46/12</f>
        <v>1674.1116666666667</v>
      </c>
      <c r="J47" s="3"/>
      <c r="K47" s="3"/>
    </row>
    <row r="48" spans="1:11" x14ac:dyDescent="0.25">
      <c r="A48" s="1"/>
      <c r="B48" s="1"/>
      <c r="C48" s="3"/>
      <c r="D48" s="3"/>
      <c r="E48" s="3"/>
      <c r="F48" s="3"/>
      <c r="G48" s="3"/>
      <c r="H48" s="3"/>
      <c r="I48" s="3"/>
      <c r="J48" s="3"/>
      <c r="K48" s="3"/>
    </row>
    <row r="49" spans="1:11" x14ac:dyDescent="0.25">
      <c r="A49" s="8"/>
      <c r="B49" s="9" t="s">
        <v>12</v>
      </c>
      <c r="C49" s="9" t="s">
        <v>134</v>
      </c>
      <c r="D49" s="9" t="s">
        <v>15</v>
      </c>
      <c r="E49" s="9" t="s">
        <v>135</v>
      </c>
      <c r="F49" s="9" t="s">
        <v>79</v>
      </c>
      <c r="G49" s="9" t="s">
        <v>17</v>
      </c>
      <c r="H49" s="9" t="s">
        <v>18</v>
      </c>
      <c r="I49" s="9" t="s">
        <v>19</v>
      </c>
      <c r="J49" s="1"/>
      <c r="K49" s="1"/>
    </row>
    <row r="50" spans="1:11" x14ac:dyDescent="0.25">
      <c r="A50" s="13"/>
      <c r="B50" s="23">
        <v>1</v>
      </c>
      <c r="C50" s="49" t="s">
        <v>139</v>
      </c>
      <c r="D50" s="50" t="s">
        <v>21</v>
      </c>
      <c r="E50" s="50">
        <v>60</v>
      </c>
      <c r="F50" s="23">
        <v>1</v>
      </c>
      <c r="G50" s="23">
        <f t="shared" ref="G50:G55" si="4">F50/(E50/12)</f>
        <v>0.2</v>
      </c>
      <c r="H50" s="51">
        <v>771.76</v>
      </c>
      <c r="I50" s="52">
        <f t="shared" ref="I50:I55" si="5">ROUND(G50*H50,2)</f>
        <v>154.35</v>
      </c>
      <c r="J50" s="1"/>
      <c r="K50" s="1"/>
    </row>
    <row r="51" spans="1:11" x14ac:dyDescent="0.25">
      <c r="A51" s="13"/>
      <c r="B51" s="23">
        <v>2</v>
      </c>
      <c r="C51" s="49" t="s">
        <v>141</v>
      </c>
      <c r="D51" s="50" t="s">
        <v>21</v>
      </c>
      <c r="E51" s="50">
        <v>60</v>
      </c>
      <c r="F51" s="23">
        <v>1</v>
      </c>
      <c r="G51" s="23">
        <f t="shared" si="4"/>
        <v>0.2</v>
      </c>
      <c r="H51" s="51">
        <v>185</v>
      </c>
      <c r="I51" s="52">
        <f t="shared" si="5"/>
        <v>37</v>
      </c>
      <c r="J51" s="1"/>
      <c r="K51" s="1"/>
    </row>
    <row r="52" spans="1:11" x14ac:dyDescent="0.25">
      <c r="A52" s="13"/>
      <c r="B52" s="23">
        <v>3</v>
      </c>
      <c r="C52" s="49" t="s">
        <v>143</v>
      </c>
      <c r="D52" s="50" t="s">
        <v>21</v>
      </c>
      <c r="E52" s="50">
        <v>60</v>
      </c>
      <c r="F52" s="23">
        <v>2</v>
      </c>
      <c r="G52" s="23">
        <f t="shared" si="4"/>
        <v>0.4</v>
      </c>
      <c r="H52" s="51">
        <v>990</v>
      </c>
      <c r="I52" s="52">
        <f t="shared" si="5"/>
        <v>396</v>
      </c>
      <c r="J52" s="1"/>
      <c r="K52" s="1"/>
    </row>
    <row r="53" spans="1:11" x14ac:dyDescent="0.25">
      <c r="A53" s="13"/>
      <c r="B53" s="23">
        <v>4</v>
      </c>
      <c r="C53" s="49" t="s">
        <v>144</v>
      </c>
      <c r="D53" s="50" t="s">
        <v>21</v>
      </c>
      <c r="E53" s="50">
        <v>60</v>
      </c>
      <c r="F53" s="72">
        <v>3</v>
      </c>
      <c r="G53" s="23">
        <f t="shared" si="4"/>
        <v>0.6</v>
      </c>
      <c r="H53" s="51">
        <v>261.98</v>
      </c>
      <c r="I53" s="52">
        <f t="shared" si="5"/>
        <v>157.19</v>
      </c>
      <c r="J53" s="3"/>
      <c r="K53" s="3"/>
    </row>
    <row r="54" spans="1:11" x14ac:dyDescent="0.25">
      <c r="A54" s="13"/>
      <c r="B54" s="23">
        <v>5</v>
      </c>
      <c r="C54" s="49" t="s">
        <v>146</v>
      </c>
      <c r="D54" s="50" t="s">
        <v>21</v>
      </c>
      <c r="E54" s="50">
        <v>60</v>
      </c>
      <c r="F54" s="23">
        <v>1</v>
      </c>
      <c r="G54" s="23">
        <f t="shared" si="4"/>
        <v>0.2</v>
      </c>
      <c r="H54" s="51">
        <v>1900</v>
      </c>
      <c r="I54" s="52">
        <f t="shared" si="5"/>
        <v>380</v>
      </c>
      <c r="J54" s="3"/>
      <c r="K54" s="3"/>
    </row>
    <row r="55" spans="1:11" x14ac:dyDescent="0.25">
      <c r="A55" s="13"/>
      <c r="B55" s="72">
        <v>6</v>
      </c>
      <c r="C55" s="49" t="s">
        <v>148</v>
      </c>
      <c r="D55" s="50" t="s">
        <v>21</v>
      </c>
      <c r="E55" s="50">
        <v>60</v>
      </c>
      <c r="F55" s="72">
        <v>2</v>
      </c>
      <c r="G55" s="23">
        <f t="shared" si="4"/>
        <v>0.4</v>
      </c>
      <c r="H55" s="51">
        <v>2015.36</v>
      </c>
      <c r="I55" s="52">
        <f t="shared" si="5"/>
        <v>806.14</v>
      </c>
      <c r="J55" s="3"/>
      <c r="K55" s="3"/>
    </row>
    <row r="56" spans="1:11" x14ac:dyDescent="0.25">
      <c r="A56" s="81"/>
      <c r="B56" s="437" t="s">
        <v>152</v>
      </c>
      <c r="C56" s="272"/>
      <c r="D56" s="272"/>
      <c r="E56" s="272"/>
      <c r="F56" s="272"/>
      <c r="G56" s="272"/>
      <c r="H56" s="269"/>
      <c r="I56" s="83">
        <f>SUM(I50:I55)</f>
        <v>1930.6799999999998</v>
      </c>
      <c r="J56" s="3"/>
      <c r="K56" s="3"/>
    </row>
    <row r="57" spans="1:11" x14ac:dyDescent="0.25">
      <c r="A57" s="81"/>
      <c r="B57" s="437" t="s">
        <v>155</v>
      </c>
      <c r="C57" s="272"/>
      <c r="D57" s="272"/>
      <c r="E57" s="272"/>
      <c r="F57" s="272"/>
      <c r="G57" s="272"/>
      <c r="H57" s="269"/>
      <c r="I57" s="83">
        <f>I56/12</f>
        <v>160.88999999999999</v>
      </c>
      <c r="J57" s="3"/>
      <c r="K57" s="3"/>
    </row>
    <row r="58" spans="1:11" x14ac:dyDescent="0.25">
      <c r="A58" s="1"/>
      <c r="B58" s="431"/>
      <c r="C58" s="290"/>
      <c r="D58" s="290"/>
      <c r="E58" s="290"/>
      <c r="F58" s="290"/>
      <c r="G58" s="290"/>
      <c r="H58" s="290"/>
      <c r="I58" s="290"/>
      <c r="J58" s="3"/>
      <c r="K58" s="3"/>
    </row>
    <row r="59" spans="1:11" x14ac:dyDescent="0.25">
      <c r="A59" s="8"/>
      <c r="B59" s="9" t="s">
        <v>12</v>
      </c>
      <c r="C59" s="9" t="s">
        <v>157</v>
      </c>
      <c r="D59" s="9" t="s">
        <v>15</v>
      </c>
      <c r="E59" s="9" t="s">
        <v>17</v>
      </c>
      <c r="F59" s="9" t="s">
        <v>18</v>
      </c>
      <c r="G59" s="9" t="s">
        <v>158</v>
      </c>
      <c r="H59" s="1"/>
      <c r="I59" s="1"/>
      <c r="J59" s="1"/>
      <c r="K59" s="1"/>
    </row>
    <row r="60" spans="1:11" x14ac:dyDescent="0.25">
      <c r="A60" s="13"/>
      <c r="B60" s="14">
        <v>1</v>
      </c>
      <c r="C60" s="49" t="s">
        <v>159</v>
      </c>
      <c r="D60" s="50" t="s">
        <v>21</v>
      </c>
      <c r="E60" s="50">
        <v>1</v>
      </c>
      <c r="F60" s="51">
        <v>11.28</v>
      </c>
      <c r="G60" s="52">
        <f t="shared" ref="G60:G73" si="6">ROUND(E60*F60,2)</f>
        <v>11.28</v>
      </c>
      <c r="H60" s="46"/>
      <c r="I60" s="21"/>
      <c r="J60" s="1"/>
      <c r="K60" s="1"/>
    </row>
    <row r="61" spans="1:11" x14ac:dyDescent="0.25">
      <c r="A61" s="13"/>
      <c r="B61" s="14">
        <v>2</v>
      </c>
      <c r="C61" s="49" t="s">
        <v>161</v>
      </c>
      <c r="D61" s="50" t="s">
        <v>21</v>
      </c>
      <c r="E61" s="50">
        <v>1</v>
      </c>
      <c r="F61" s="51">
        <v>118</v>
      </c>
      <c r="G61" s="52">
        <f t="shared" si="6"/>
        <v>118</v>
      </c>
      <c r="H61" s="46"/>
      <c r="I61" s="21"/>
      <c r="J61" s="1"/>
      <c r="K61" s="1"/>
    </row>
    <row r="62" spans="1:11" x14ac:dyDescent="0.25">
      <c r="A62" s="13"/>
      <c r="B62" s="14">
        <v>3</v>
      </c>
      <c r="C62" s="49" t="s">
        <v>164</v>
      </c>
      <c r="D62" s="50" t="s">
        <v>165</v>
      </c>
      <c r="E62" s="50">
        <v>1</v>
      </c>
      <c r="F62" s="51">
        <v>54</v>
      </c>
      <c r="G62" s="52">
        <f t="shared" si="6"/>
        <v>54</v>
      </c>
      <c r="H62" s="46"/>
      <c r="I62" s="21"/>
      <c r="J62" s="1"/>
      <c r="K62" s="1"/>
    </row>
    <row r="63" spans="1:11" x14ac:dyDescent="0.25">
      <c r="A63" s="13"/>
      <c r="B63" s="14">
        <v>4</v>
      </c>
      <c r="C63" s="49" t="s">
        <v>168</v>
      </c>
      <c r="D63" s="50" t="s">
        <v>165</v>
      </c>
      <c r="E63" s="50">
        <v>2</v>
      </c>
      <c r="F63" s="51">
        <v>55.9</v>
      </c>
      <c r="G63" s="52">
        <f t="shared" si="6"/>
        <v>111.8</v>
      </c>
      <c r="H63" s="46"/>
      <c r="I63" s="21"/>
      <c r="J63" s="1"/>
      <c r="K63" s="1"/>
    </row>
    <row r="64" spans="1:11" x14ac:dyDescent="0.25">
      <c r="A64" s="13"/>
      <c r="B64" s="14">
        <v>5</v>
      </c>
      <c r="C64" s="49" t="s">
        <v>171</v>
      </c>
      <c r="D64" s="50" t="s">
        <v>21</v>
      </c>
      <c r="E64" s="50">
        <v>1</v>
      </c>
      <c r="F64" s="51">
        <v>18.600000000000001</v>
      </c>
      <c r="G64" s="52">
        <f t="shared" si="6"/>
        <v>18.600000000000001</v>
      </c>
      <c r="H64" s="46"/>
      <c r="I64" s="21"/>
      <c r="J64" s="1"/>
      <c r="K64" s="1"/>
    </row>
    <row r="65" spans="1:11" x14ac:dyDescent="0.25">
      <c r="A65" s="13"/>
      <c r="B65" s="14">
        <v>6</v>
      </c>
      <c r="C65" s="49" t="s">
        <v>175</v>
      </c>
      <c r="D65" s="50" t="s">
        <v>21</v>
      </c>
      <c r="E65" s="50">
        <v>2</v>
      </c>
      <c r="F65" s="51">
        <v>32.4</v>
      </c>
      <c r="G65" s="52">
        <f t="shared" si="6"/>
        <v>64.8</v>
      </c>
      <c r="H65" s="46"/>
      <c r="I65" s="21"/>
      <c r="J65" s="1"/>
      <c r="K65" s="1"/>
    </row>
    <row r="66" spans="1:11" x14ac:dyDescent="0.25">
      <c r="A66" s="13"/>
      <c r="B66" s="14">
        <v>7</v>
      </c>
      <c r="C66" s="49" t="s">
        <v>179</v>
      </c>
      <c r="D66" s="50" t="s">
        <v>180</v>
      </c>
      <c r="E66" s="50">
        <v>2</v>
      </c>
      <c r="F66" s="51">
        <v>92.95</v>
      </c>
      <c r="G66" s="52">
        <f t="shared" si="6"/>
        <v>185.9</v>
      </c>
      <c r="H66" s="46"/>
      <c r="I66" s="21"/>
      <c r="J66" s="1"/>
      <c r="K66" s="1"/>
    </row>
    <row r="67" spans="1:11" x14ac:dyDescent="0.25">
      <c r="A67" s="13"/>
      <c r="B67" s="14">
        <v>8</v>
      </c>
      <c r="C67" s="49" t="s">
        <v>183</v>
      </c>
      <c r="D67" s="50" t="s">
        <v>21</v>
      </c>
      <c r="E67" s="50">
        <v>1</v>
      </c>
      <c r="F67" s="51">
        <v>93</v>
      </c>
      <c r="G67" s="52">
        <f t="shared" si="6"/>
        <v>93</v>
      </c>
      <c r="H67" s="46"/>
      <c r="I67" s="21"/>
      <c r="J67" s="1"/>
      <c r="K67" s="1"/>
    </row>
    <row r="68" spans="1:11" x14ac:dyDescent="0.25">
      <c r="A68" s="13"/>
      <c r="B68" s="14">
        <v>9</v>
      </c>
      <c r="C68" s="49" t="s">
        <v>185</v>
      </c>
      <c r="D68" s="50" t="s">
        <v>165</v>
      </c>
      <c r="E68" s="50">
        <v>24</v>
      </c>
      <c r="F68" s="51">
        <v>18.2</v>
      </c>
      <c r="G68" s="52">
        <f t="shared" si="6"/>
        <v>436.8</v>
      </c>
      <c r="H68" s="46"/>
      <c r="I68" s="21"/>
      <c r="J68" s="1"/>
      <c r="K68" s="1"/>
    </row>
    <row r="69" spans="1:11" x14ac:dyDescent="0.25">
      <c r="A69" s="13"/>
      <c r="B69" s="14">
        <v>10</v>
      </c>
      <c r="C69" s="49" t="s">
        <v>188</v>
      </c>
      <c r="D69" s="50" t="s">
        <v>21</v>
      </c>
      <c r="E69" s="50">
        <v>3</v>
      </c>
      <c r="F69" s="51">
        <v>1.18</v>
      </c>
      <c r="G69" s="52">
        <f t="shared" si="6"/>
        <v>3.54</v>
      </c>
      <c r="H69" s="46"/>
      <c r="I69" s="21"/>
      <c r="J69" s="1"/>
      <c r="K69" s="1"/>
    </row>
    <row r="70" spans="1:11" x14ac:dyDescent="0.25">
      <c r="A70" s="13"/>
      <c r="B70" s="14">
        <v>11</v>
      </c>
      <c r="C70" s="49" t="s">
        <v>190</v>
      </c>
      <c r="D70" s="50" t="s">
        <v>21</v>
      </c>
      <c r="E70" s="50">
        <v>1</v>
      </c>
      <c r="F70" s="51">
        <v>45.87</v>
      </c>
      <c r="G70" s="52">
        <f t="shared" si="6"/>
        <v>45.87</v>
      </c>
      <c r="H70" s="46"/>
      <c r="I70" s="21"/>
      <c r="J70" s="1"/>
      <c r="K70" s="1"/>
    </row>
    <row r="71" spans="1:11" x14ac:dyDescent="0.25">
      <c r="A71" s="13"/>
      <c r="B71" s="14">
        <v>12</v>
      </c>
      <c r="C71" s="49" t="s">
        <v>192</v>
      </c>
      <c r="D71" s="50" t="s">
        <v>102</v>
      </c>
      <c r="E71" s="50">
        <v>3</v>
      </c>
      <c r="F71" s="51">
        <v>7.64</v>
      </c>
      <c r="G71" s="52">
        <f t="shared" si="6"/>
        <v>22.92</v>
      </c>
      <c r="H71" s="46"/>
      <c r="I71" s="21"/>
      <c r="J71" s="1"/>
      <c r="K71" s="1"/>
    </row>
    <row r="72" spans="1:11" x14ac:dyDescent="0.25">
      <c r="A72" s="13"/>
      <c r="B72" s="14">
        <v>13</v>
      </c>
      <c r="C72" s="49" t="s">
        <v>196</v>
      </c>
      <c r="D72" s="50" t="s">
        <v>21</v>
      </c>
      <c r="E72" s="50">
        <v>1</v>
      </c>
      <c r="F72" s="51">
        <v>8.48</v>
      </c>
      <c r="G72" s="52">
        <f t="shared" si="6"/>
        <v>8.48</v>
      </c>
      <c r="H72" s="46"/>
      <c r="I72" s="21"/>
      <c r="J72" s="1"/>
      <c r="K72" s="1"/>
    </row>
    <row r="73" spans="1:11" x14ac:dyDescent="0.25">
      <c r="A73" s="13"/>
      <c r="B73" s="14">
        <v>14</v>
      </c>
      <c r="C73" s="49" t="s">
        <v>199</v>
      </c>
      <c r="D73" s="50" t="s">
        <v>21</v>
      </c>
      <c r="E73" s="50">
        <v>1</v>
      </c>
      <c r="F73" s="51">
        <v>24.44</v>
      </c>
      <c r="G73" s="52">
        <f t="shared" si="6"/>
        <v>24.44</v>
      </c>
      <c r="H73" s="46"/>
      <c r="I73" s="21"/>
      <c r="J73" s="1"/>
      <c r="K73" s="1"/>
    </row>
    <row r="74" spans="1:11" x14ac:dyDescent="0.25">
      <c r="A74" s="81"/>
      <c r="B74" s="437" t="s">
        <v>202</v>
      </c>
      <c r="C74" s="272"/>
      <c r="D74" s="272"/>
      <c r="E74" s="272"/>
      <c r="F74" s="269"/>
      <c r="G74" s="95">
        <f>SUM(G60:G73)</f>
        <v>1199.43</v>
      </c>
      <c r="H74" s="46"/>
      <c r="I74" s="21"/>
      <c r="J74" s="1"/>
      <c r="K74" s="1"/>
    </row>
    <row r="75" spans="1:11" x14ac:dyDescent="0.25">
      <c r="A75" s="97"/>
      <c r="B75" s="438" t="s">
        <v>204</v>
      </c>
      <c r="C75" s="272"/>
      <c r="D75" s="272"/>
      <c r="E75" s="272"/>
      <c r="F75" s="269"/>
      <c r="G75" s="95">
        <f>G74/12</f>
        <v>99.952500000000001</v>
      </c>
      <c r="H75" s="46"/>
      <c r="I75" s="46"/>
      <c r="J75" s="3"/>
      <c r="K75" s="3"/>
    </row>
    <row r="76" spans="1:11" x14ac:dyDescent="0.25">
      <c r="A76" s="99"/>
      <c r="B76" s="99"/>
      <c r="C76" s="46"/>
      <c r="D76" s="46"/>
      <c r="E76" s="46"/>
      <c r="F76" s="46"/>
      <c r="G76" s="46"/>
      <c r="H76" s="46"/>
      <c r="I76" s="46"/>
      <c r="J76" s="3"/>
      <c r="K76" s="3"/>
    </row>
    <row r="77" spans="1:11" x14ac:dyDescent="0.25">
      <c r="A77" s="99"/>
      <c r="B77" s="435" t="s">
        <v>206</v>
      </c>
      <c r="C77" s="435" t="s">
        <v>207</v>
      </c>
      <c r="D77" s="435" t="s">
        <v>208</v>
      </c>
      <c r="E77" s="435" t="s">
        <v>209</v>
      </c>
      <c r="F77" s="435" t="s">
        <v>211</v>
      </c>
      <c r="G77" s="439" t="s">
        <v>212</v>
      </c>
      <c r="H77" s="101" t="s">
        <v>213</v>
      </c>
      <c r="I77" s="101" t="s">
        <v>215</v>
      </c>
      <c r="J77" s="102" t="s">
        <v>217</v>
      </c>
      <c r="K77" s="104" t="s">
        <v>218</v>
      </c>
    </row>
    <row r="78" spans="1:11" x14ac:dyDescent="0.25">
      <c r="A78" s="99"/>
      <c r="B78" s="436"/>
      <c r="C78" s="436"/>
      <c r="D78" s="436"/>
      <c r="E78" s="436"/>
      <c r="F78" s="436"/>
      <c r="G78" s="440"/>
      <c r="H78" s="105" t="s">
        <v>219</v>
      </c>
      <c r="I78" s="105" t="s">
        <v>220</v>
      </c>
      <c r="J78" s="106" t="s">
        <v>221</v>
      </c>
      <c r="K78" s="107"/>
    </row>
    <row r="79" spans="1:11" x14ac:dyDescent="0.25">
      <c r="A79" s="108"/>
      <c r="B79" s="23">
        <v>1</v>
      </c>
      <c r="C79" s="109" t="s">
        <v>223</v>
      </c>
      <c r="D79" s="23" t="s">
        <v>224</v>
      </c>
      <c r="E79" s="110">
        <v>2</v>
      </c>
      <c r="F79" s="111">
        <v>1579</v>
      </c>
      <c r="G79" s="23">
        <v>10</v>
      </c>
      <c r="H79" s="112">
        <f>F79*(90)%</f>
        <v>1421.1000000000001</v>
      </c>
      <c r="I79" s="112">
        <f>H79/G79</f>
        <v>142.11000000000001</v>
      </c>
      <c r="J79" s="114">
        <f>I79/12*E79</f>
        <v>23.685000000000002</v>
      </c>
      <c r="K79" s="114">
        <f>J79/'CÁLCULO SERVENTES'!L23</f>
        <v>1.8422888449063632</v>
      </c>
    </row>
    <row r="80" spans="1:11" x14ac:dyDescent="0.25">
      <c r="A80" s="1"/>
      <c r="B80" s="1"/>
      <c r="C80" s="3"/>
      <c r="D80" s="3"/>
      <c r="E80" s="3"/>
      <c r="F80" s="3"/>
      <c r="G80" s="3"/>
      <c r="H80" s="3"/>
      <c r="I80" s="3"/>
      <c r="J80" s="3"/>
      <c r="K80" s="3"/>
    </row>
    <row r="81" spans="1:11" x14ac:dyDescent="0.25">
      <c r="A81" s="1"/>
      <c r="B81" s="441" t="s">
        <v>227</v>
      </c>
      <c r="C81" s="269"/>
      <c r="D81" s="441" t="s">
        <v>228</v>
      </c>
      <c r="E81" s="269"/>
      <c r="F81" s="441" t="s">
        <v>229</v>
      </c>
      <c r="G81" s="269"/>
      <c r="H81" s="442" t="s">
        <v>230</v>
      </c>
      <c r="I81" s="272"/>
      <c r="J81" s="269"/>
      <c r="K81" s="3"/>
    </row>
    <row r="82" spans="1:11" x14ac:dyDescent="0.25">
      <c r="A82" s="1"/>
      <c r="B82" s="443" t="s">
        <v>232</v>
      </c>
      <c r="C82" s="269"/>
      <c r="D82" s="445">
        <f>H20</f>
        <v>87453.84</v>
      </c>
      <c r="E82" s="269"/>
      <c r="F82" s="445">
        <f t="shared" ref="F82:F85" si="7">D82/12</f>
        <v>7287.82</v>
      </c>
      <c r="G82" s="269"/>
      <c r="H82" s="444">
        <f>F82/'CÁLCULO SERVENTES'!L23</f>
        <v>566.86803840766265</v>
      </c>
      <c r="I82" s="272"/>
      <c r="J82" s="269"/>
      <c r="K82" s="3"/>
    </row>
    <row r="83" spans="1:11" x14ac:dyDescent="0.25">
      <c r="A83" s="1"/>
      <c r="B83" s="443" t="s">
        <v>234</v>
      </c>
      <c r="C83" s="269"/>
      <c r="D83" s="445">
        <f>I46</f>
        <v>20089.34</v>
      </c>
      <c r="E83" s="269"/>
      <c r="F83" s="445">
        <f t="shared" si="7"/>
        <v>1674.1116666666667</v>
      </c>
      <c r="G83" s="269"/>
      <c r="H83" s="444">
        <f>F83/'CÁLCULO SERVENTES'!L23</f>
        <v>130.21732103135315</v>
      </c>
      <c r="I83" s="272"/>
      <c r="J83" s="269"/>
      <c r="K83" s="3"/>
    </row>
    <row r="84" spans="1:11" x14ac:dyDescent="0.25">
      <c r="A84" s="1"/>
      <c r="B84" s="443" t="s">
        <v>235</v>
      </c>
      <c r="C84" s="269"/>
      <c r="D84" s="445">
        <f>I56</f>
        <v>1930.6799999999998</v>
      </c>
      <c r="E84" s="269"/>
      <c r="F84" s="445">
        <f t="shared" si="7"/>
        <v>160.88999999999999</v>
      </c>
      <c r="G84" s="269"/>
      <c r="H84" s="444">
        <f>F84/'CÁLCULO SERVENTES'!L23</f>
        <v>12.514496612074508</v>
      </c>
      <c r="I84" s="272"/>
      <c r="J84" s="269"/>
      <c r="K84" s="3"/>
    </row>
    <row r="85" spans="1:11" x14ac:dyDescent="0.25">
      <c r="A85" s="1"/>
      <c r="B85" s="443" t="s">
        <v>238</v>
      </c>
      <c r="C85" s="269"/>
      <c r="D85" s="445">
        <f>G74</f>
        <v>1199.43</v>
      </c>
      <c r="E85" s="269"/>
      <c r="F85" s="445">
        <f t="shared" si="7"/>
        <v>99.952500000000001</v>
      </c>
      <c r="G85" s="269"/>
      <c r="H85" s="444">
        <f>F85</f>
        <v>99.952500000000001</v>
      </c>
      <c r="I85" s="272"/>
      <c r="J85" s="269"/>
      <c r="K85" s="3"/>
    </row>
    <row r="86" spans="1:11" x14ac:dyDescent="0.25">
      <c r="A86" s="1"/>
      <c r="B86" s="443" t="s">
        <v>241</v>
      </c>
      <c r="C86" s="269"/>
      <c r="D86" s="445"/>
      <c r="E86" s="269"/>
      <c r="F86" s="445"/>
      <c r="G86" s="269"/>
      <c r="H86" s="444">
        <f>K79</f>
        <v>1.8422888449063632</v>
      </c>
      <c r="I86" s="272"/>
      <c r="J86" s="269"/>
      <c r="K86" s="3"/>
    </row>
    <row r="87" spans="1:11" x14ac:dyDescent="0.25">
      <c r="A87" s="1"/>
      <c r="B87" s="1"/>
      <c r="C87" s="125"/>
      <c r="D87" s="125"/>
      <c r="E87" s="125"/>
      <c r="F87" s="125"/>
      <c r="G87" s="125"/>
      <c r="H87" s="127"/>
      <c r="I87" s="1"/>
      <c r="J87" s="1"/>
      <c r="K87" s="3"/>
    </row>
    <row r="88" spans="1:11" x14ac:dyDescent="0.25">
      <c r="A88" s="1"/>
      <c r="B88" s="1"/>
      <c r="C88" s="446" t="s">
        <v>244</v>
      </c>
      <c r="D88" s="447"/>
      <c r="E88" s="447"/>
      <c r="F88" s="447"/>
      <c r="G88" s="447"/>
      <c r="H88" s="447"/>
      <c r="I88" s="448"/>
      <c r="J88" s="129">
        <f>'CÁLCULO SERVENTES'!P23</f>
        <v>13</v>
      </c>
      <c r="K88" s="3"/>
    </row>
    <row r="89" spans="1:11" x14ac:dyDescent="0.25">
      <c r="A89" s="1"/>
      <c r="B89" s="1"/>
      <c r="C89" s="3"/>
      <c r="D89" s="3"/>
      <c r="E89" s="3"/>
      <c r="F89" s="3"/>
      <c r="G89" s="3"/>
      <c r="H89" s="3"/>
      <c r="I89" s="3"/>
      <c r="J89" s="3"/>
      <c r="K89" s="3"/>
    </row>
  </sheetData>
  <mergeCells count="44">
    <mergeCell ref="D86:E86"/>
    <mergeCell ref="F86:G86"/>
    <mergeCell ref="C88:I88"/>
    <mergeCell ref="D84:E84"/>
    <mergeCell ref="F84:G84"/>
    <mergeCell ref="B85:C85"/>
    <mergeCell ref="D85:E85"/>
    <mergeCell ref="F85:G85"/>
    <mergeCell ref="H85:J85"/>
    <mergeCell ref="B86:C86"/>
    <mergeCell ref="H86:J86"/>
    <mergeCell ref="B83:C83"/>
    <mergeCell ref="D83:E83"/>
    <mergeCell ref="F83:G83"/>
    <mergeCell ref="H83:J83"/>
    <mergeCell ref="B84:C84"/>
    <mergeCell ref="H84:J84"/>
    <mergeCell ref="B81:C81"/>
    <mergeCell ref="D81:E81"/>
    <mergeCell ref="F81:G81"/>
    <mergeCell ref="H81:J81"/>
    <mergeCell ref="B82:C82"/>
    <mergeCell ref="H82:J82"/>
    <mergeCell ref="D82:E82"/>
    <mergeCell ref="F82:G82"/>
    <mergeCell ref="B21:G21"/>
    <mergeCell ref="B46:H46"/>
    <mergeCell ref="E77:E78"/>
    <mergeCell ref="F77:F78"/>
    <mergeCell ref="B47:H47"/>
    <mergeCell ref="B56:H56"/>
    <mergeCell ref="B57:H57"/>
    <mergeCell ref="B58:I58"/>
    <mergeCell ref="B74:F74"/>
    <mergeCell ref="B75:F75"/>
    <mergeCell ref="B77:B78"/>
    <mergeCell ref="G77:G78"/>
    <mergeCell ref="C77:C78"/>
    <mergeCell ref="D77:D78"/>
    <mergeCell ref="E1:F1"/>
    <mergeCell ref="B2:I2"/>
    <mergeCell ref="B3:I3"/>
    <mergeCell ref="B4:I4"/>
    <mergeCell ref="B20:G20"/>
  </mergeCells>
  <pageMargins left="0.7" right="0.7" top="0.75" bottom="0.75" header="0" footer="0"/>
  <pageSetup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5"/>
  <sheetViews>
    <sheetView workbookViewId="0"/>
  </sheetViews>
  <sheetFormatPr defaultColWidth="12.6640625" defaultRowHeight="15" customHeight="1" x14ac:dyDescent="0.25"/>
  <cols>
    <col min="1" max="1" width="26.21875" customWidth="1"/>
    <col min="2" max="2" width="20" customWidth="1"/>
    <col min="3" max="3" width="12" customWidth="1"/>
    <col min="4" max="4" width="12.21875" customWidth="1"/>
    <col min="5" max="6" width="12.77734375" customWidth="1"/>
    <col min="7" max="7" width="11" customWidth="1"/>
    <col min="8" max="8" width="13.6640625" customWidth="1"/>
    <col min="9" max="9" width="4" customWidth="1"/>
    <col min="10" max="10" width="11.21875" customWidth="1"/>
    <col min="11" max="11" width="3" customWidth="1"/>
    <col min="12" max="12" width="6.6640625" customWidth="1"/>
    <col min="13" max="13" width="2.33203125" customWidth="1"/>
    <col min="14" max="14" width="11.21875" customWidth="1"/>
    <col min="15" max="15" width="14" customWidth="1"/>
    <col min="16" max="16" width="9.6640625" customWidth="1"/>
    <col min="17" max="17" width="11.77734375" customWidth="1"/>
    <col min="18" max="18" width="3.77734375" customWidth="1"/>
  </cols>
  <sheetData>
    <row r="1" spans="1:18" ht="114.75" customHeight="1" x14ac:dyDescent="0.25">
      <c r="A1" s="2" t="s">
        <v>0</v>
      </c>
      <c r="B1" s="2" t="s">
        <v>1</v>
      </c>
      <c r="C1" s="4" t="s">
        <v>2</v>
      </c>
      <c r="D1" s="4" t="s">
        <v>3</v>
      </c>
      <c r="E1" s="4" t="s">
        <v>4</v>
      </c>
      <c r="F1" s="4" t="s">
        <v>5</v>
      </c>
      <c r="G1" s="4" t="s">
        <v>6</v>
      </c>
      <c r="H1" s="4" t="s">
        <v>8</v>
      </c>
      <c r="I1" s="268" t="s">
        <v>9</v>
      </c>
      <c r="J1" s="272"/>
      <c r="K1" s="272"/>
      <c r="L1" s="272"/>
      <c r="M1" s="272"/>
      <c r="N1" s="272"/>
      <c r="O1" s="272"/>
      <c r="P1" s="269"/>
      <c r="Q1" s="7"/>
      <c r="R1" s="7"/>
    </row>
    <row r="2" spans="1:18" ht="38.25" customHeight="1" x14ac:dyDescent="0.25">
      <c r="A2" s="449" t="s">
        <v>11</v>
      </c>
      <c r="B2" s="10" t="s">
        <v>13</v>
      </c>
      <c r="C2" s="11">
        <v>1200</v>
      </c>
      <c r="D2" s="12">
        <v>348.7</v>
      </c>
      <c r="E2" s="2">
        <f t="shared" ref="E2:E14" si="0">D2/C2</f>
        <v>0.2905833333333333</v>
      </c>
      <c r="F2" s="19">
        <f t="shared" ref="F2:F19" si="1">TRUNC(E2,0)</f>
        <v>0</v>
      </c>
      <c r="G2" s="2">
        <f t="shared" ref="G2:G19" si="2">E2-F2</f>
        <v>0.2905833333333333</v>
      </c>
      <c r="H2" s="2">
        <f t="shared" ref="H2:H19" si="3">G2*$C$23*60</f>
        <v>139.47999999999999</v>
      </c>
      <c r="I2" s="22">
        <f t="shared" ref="I2:I19" si="4">F2</f>
        <v>0</v>
      </c>
      <c r="J2" s="4" t="s">
        <v>22</v>
      </c>
      <c r="K2" s="22">
        <f t="shared" ref="K2:K19" si="5">$C$23</f>
        <v>8</v>
      </c>
      <c r="L2" s="4" t="s">
        <v>24</v>
      </c>
      <c r="M2" s="22">
        <v>1</v>
      </c>
      <c r="N2" s="4" t="s">
        <v>25</v>
      </c>
      <c r="O2" s="22">
        <f t="shared" ref="O2:O19" si="6">H2</f>
        <v>139.47999999999999</v>
      </c>
      <c r="P2" s="4" t="s">
        <v>26</v>
      </c>
      <c r="Q2" s="26"/>
      <c r="R2" s="27"/>
    </row>
    <row r="3" spans="1:18" ht="38.25" customHeight="1" x14ac:dyDescent="0.25">
      <c r="A3" s="450"/>
      <c r="B3" s="10" t="s">
        <v>27</v>
      </c>
      <c r="C3" s="11">
        <v>1200</v>
      </c>
      <c r="D3" s="12">
        <v>3968.23</v>
      </c>
      <c r="E3" s="2">
        <f t="shared" si="0"/>
        <v>3.3068583333333335</v>
      </c>
      <c r="F3" s="19">
        <f t="shared" si="1"/>
        <v>3</v>
      </c>
      <c r="G3" s="2">
        <f t="shared" si="2"/>
        <v>0.30685833333333346</v>
      </c>
      <c r="H3" s="2">
        <f t="shared" si="3"/>
        <v>147.29200000000006</v>
      </c>
      <c r="I3" s="22">
        <f t="shared" si="4"/>
        <v>3</v>
      </c>
      <c r="J3" s="4" t="s">
        <v>22</v>
      </c>
      <c r="K3" s="22">
        <f t="shared" si="5"/>
        <v>8</v>
      </c>
      <c r="L3" s="4" t="s">
        <v>24</v>
      </c>
      <c r="M3" s="22">
        <v>1</v>
      </c>
      <c r="N3" s="4" t="s">
        <v>25</v>
      </c>
      <c r="O3" s="22">
        <f t="shared" si="6"/>
        <v>147.29200000000006</v>
      </c>
      <c r="P3" s="4" t="s">
        <v>26</v>
      </c>
      <c r="Q3" s="32"/>
      <c r="R3" s="32"/>
    </row>
    <row r="4" spans="1:18" ht="38.25" customHeight="1" x14ac:dyDescent="0.25">
      <c r="A4" s="450"/>
      <c r="B4" s="10" t="s">
        <v>31</v>
      </c>
      <c r="C4" s="11">
        <v>450</v>
      </c>
      <c r="D4" s="12">
        <v>774.96</v>
      </c>
      <c r="E4" s="2">
        <f t="shared" si="0"/>
        <v>1.7221333333333335</v>
      </c>
      <c r="F4" s="19">
        <f t="shared" si="1"/>
        <v>1</v>
      </c>
      <c r="G4" s="2">
        <f t="shared" si="2"/>
        <v>0.72213333333333352</v>
      </c>
      <c r="H4" s="2">
        <f t="shared" si="3"/>
        <v>346.62400000000008</v>
      </c>
      <c r="I4" s="22">
        <f t="shared" si="4"/>
        <v>1</v>
      </c>
      <c r="J4" s="4" t="s">
        <v>22</v>
      </c>
      <c r="K4" s="22">
        <f t="shared" si="5"/>
        <v>8</v>
      </c>
      <c r="L4" s="4" t="s">
        <v>24</v>
      </c>
      <c r="M4" s="22">
        <v>1</v>
      </c>
      <c r="N4" s="4" t="s">
        <v>25</v>
      </c>
      <c r="O4" s="22">
        <f t="shared" si="6"/>
        <v>346.62400000000008</v>
      </c>
      <c r="P4" s="4" t="s">
        <v>26</v>
      </c>
      <c r="Q4" s="32"/>
      <c r="R4" s="32"/>
    </row>
    <row r="5" spans="1:18" ht="38.25" customHeight="1" x14ac:dyDescent="0.25">
      <c r="A5" s="450"/>
      <c r="B5" s="34" t="s">
        <v>36</v>
      </c>
      <c r="C5" s="11">
        <v>2500</v>
      </c>
      <c r="D5" s="12">
        <v>77.2</v>
      </c>
      <c r="E5" s="2">
        <f t="shared" si="0"/>
        <v>3.0880000000000001E-2</v>
      </c>
      <c r="F5" s="19">
        <f t="shared" si="1"/>
        <v>0</v>
      </c>
      <c r="G5" s="2">
        <f t="shared" si="2"/>
        <v>3.0880000000000001E-2</v>
      </c>
      <c r="H5" s="2">
        <f t="shared" si="3"/>
        <v>14.8224</v>
      </c>
      <c r="I5" s="22">
        <f t="shared" si="4"/>
        <v>0</v>
      </c>
      <c r="J5" s="4" t="s">
        <v>22</v>
      </c>
      <c r="K5" s="22">
        <f t="shared" si="5"/>
        <v>8</v>
      </c>
      <c r="L5" s="4" t="s">
        <v>24</v>
      </c>
      <c r="M5" s="22">
        <v>1</v>
      </c>
      <c r="N5" s="4" t="s">
        <v>25</v>
      </c>
      <c r="O5" s="22">
        <f t="shared" si="6"/>
        <v>14.8224</v>
      </c>
      <c r="P5" s="4" t="s">
        <v>26</v>
      </c>
      <c r="Q5" s="32"/>
      <c r="R5" s="32"/>
    </row>
    <row r="6" spans="1:18" ht="38.25" customHeight="1" x14ac:dyDescent="0.25">
      <c r="A6" s="450"/>
      <c r="B6" s="10" t="s">
        <v>43</v>
      </c>
      <c r="C6" s="11">
        <v>1800</v>
      </c>
      <c r="D6" s="12">
        <v>0</v>
      </c>
      <c r="E6" s="2">
        <f t="shared" si="0"/>
        <v>0</v>
      </c>
      <c r="F6" s="19">
        <f t="shared" si="1"/>
        <v>0</v>
      </c>
      <c r="G6" s="2">
        <f t="shared" si="2"/>
        <v>0</v>
      </c>
      <c r="H6" s="2">
        <f t="shared" si="3"/>
        <v>0</v>
      </c>
      <c r="I6" s="22">
        <f t="shared" si="4"/>
        <v>0</v>
      </c>
      <c r="J6" s="4" t="s">
        <v>22</v>
      </c>
      <c r="K6" s="22">
        <f t="shared" si="5"/>
        <v>8</v>
      </c>
      <c r="L6" s="4" t="s">
        <v>24</v>
      </c>
      <c r="M6" s="22">
        <v>1</v>
      </c>
      <c r="N6" s="4" t="s">
        <v>25</v>
      </c>
      <c r="O6" s="22">
        <f t="shared" si="6"/>
        <v>0</v>
      </c>
      <c r="P6" s="4" t="s">
        <v>26</v>
      </c>
      <c r="Q6" s="32"/>
      <c r="R6" s="32"/>
    </row>
    <row r="7" spans="1:18" ht="38.25" customHeight="1" x14ac:dyDescent="0.25">
      <c r="A7" s="450"/>
      <c r="B7" s="34" t="s">
        <v>50</v>
      </c>
      <c r="C7" s="11">
        <v>1500</v>
      </c>
      <c r="D7" s="12">
        <v>1443.27</v>
      </c>
      <c r="E7" s="2">
        <f t="shared" si="0"/>
        <v>0.96218000000000004</v>
      </c>
      <c r="F7" s="19">
        <f t="shared" si="1"/>
        <v>0</v>
      </c>
      <c r="G7" s="2">
        <f t="shared" si="2"/>
        <v>0.96218000000000004</v>
      </c>
      <c r="H7" s="2">
        <f t="shared" si="3"/>
        <v>461.84640000000002</v>
      </c>
      <c r="I7" s="22">
        <f t="shared" si="4"/>
        <v>0</v>
      </c>
      <c r="J7" s="4" t="s">
        <v>22</v>
      </c>
      <c r="K7" s="22">
        <f t="shared" si="5"/>
        <v>8</v>
      </c>
      <c r="L7" s="4" t="s">
        <v>24</v>
      </c>
      <c r="M7" s="22">
        <v>1</v>
      </c>
      <c r="N7" s="4" t="s">
        <v>25</v>
      </c>
      <c r="O7" s="22">
        <f t="shared" si="6"/>
        <v>461.84640000000002</v>
      </c>
      <c r="P7" s="4" t="s">
        <v>26</v>
      </c>
      <c r="Q7" s="32"/>
      <c r="R7" s="32"/>
    </row>
    <row r="8" spans="1:18" ht="38.25" customHeight="1" x14ac:dyDescent="0.25">
      <c r="A8" s="436"/>
      <c r="B8" s="40" t="s">
        <v>57</v>
      </c>
      <c r="C8" s="11">
        <v>300</v>
      </c>
      <c r="D8" s="12">
        <v>1281.82</v>
      </c>
      <c r="E8" s="2">
        <f t="shared" si="0"/>
        <v>4.2727333333333331</v>
      </c>
      <c r="F8" s="19">
        <f t="shared" si="1"/>
        <v>4</v>
      </c>
      <c r="G8" s="2">
        <f t="shared" si="2"/>
        <v>0.27273333333333305</v>
      </c>
      <c r="H8" s="2">
        <f t="shared" si="3"/>
        <v>130.91199999999986</v>
      </c>
      <c r="I8" s="22">
        <f t="shared" si="4"/>
        <v>4</v>
      </c>
      <c r="J8" s="4" t="s">
        <v>22</v>
      </c>
      <c r="K8" s="22">
        <f t="shared" si="5"/>
        <v>8</v>
      </c>
      <c r="L8" s="4" t="s">
        <v>24</v>
      </c>
      <c r="M8" s="22">
        <v>1</v>
      </c>
      <c r="N8" s="4" t="s">
        <v>25</v>
      </c>
      <c r="O8" s="22">
        <f t="shared" si="6"/>
        <v>130.91199999999986</v>
      </c>
      <c r="P8" s="4" t="s">
        <v>26</v>
      </c>
      <c r="Q8" s="32"/>
      <c r="R8" s="32"/>
    </row>
    <row r="9" spans="1:18" ht="38.25" customHeight="1" x14ac:dyDescent="0.25">
      <c r="A9" s="449" t="s">
        <v>65</v>
      </c>
      <c r="B9" s="34" t="s">
        <v>66</v>
      </c>
      <c r="C9" s="11">
        <v>2700</v>
      </c>
      <c r="D9" s="12">
        <v>3200.58</v>
      </c>
      <c r="E9" s="2">
        <f t="shared" si="0"/>
        <v>1.1854</v>
      </c>
      <c r="F9" s="19">
        <f t="shared" si="1"/>
        <v>1</v>
      </c>
      <c r="G9" s="2">
        <f t="shared" si="2"/>
        <v>0.18540000000000001</v>
      </c>
      <c r="H9" s="2">
        <f t="shared" si="3"/>
        <v>88.992000000000004</v>
      </c>
      <c r="I9" s="22">
        <f t="shared" si="4"/>
        <v>1</v>
      </c>
      <c r="J9" s="4" t="s">
        <v>22</v>
      </c>
      <c r="K9" s="22">
        <f t="shared" si="5"/>
        <v>8</v>
      </c>
      <c r="L9" s="4" t="s">
        <v>24</v>
      </c>
      <c r="M9" s="22">
        <v>1</v>
      </c>
      <c r="N9" s="4" t="s">
        <v>25</v>
      </c>
      <c r="O9" s="22">
        <f t="shared" si="6"/>
        <v>88.992000000000004</v>
      </c>
      <c r="P9" s="4" t="s">
        <v>26</v>
      </c>
      <c r="Q9" s="32"/>
      <c r="R9" s="32"/>
    </row>
    <row r="10" spans="1:18" ht="38.25" customHeight="1" x14ac:dyDescent="0.25">
      <c r="A10" s="450"/>
      <c r="B10" s="34" t="s">
        <v>70</v>
      </c>
      <c r="C10" s="11">
        <v>9000</v>
      </c>
      <c r="D10" s="12">
        <v>0</v>
      </c>
      <c r="E10" s="2">
        <f t="shared" si="0"/>
        <v>0</v>
      </c>
      <c r="F10" s="19">
        <f t="shared" si="1"/>
        <v>0</v>
      </c>
      <c r="G10" s="2">
        <f t="shared" si="2"/>
        <v>0</v>
      </c>
      <c r="H10" s="2">
        <f t="shared" si="3"/>
        <v>0</v>
      </c>
      <c r="I10" s="22">
        <f t="shared" si="4"/>
        <v>0</v>
      </c>
      <c r="J10" s="4" t="s">
        <v>22</v>
      </c>
      <c r="K10" s="22">
        <f t="shared" si="5"/>
        <v>8</v>
      </c>
      <c r="L10" s="4" t="s">
        <v>24</v>
      </c>
      <c r="M10" s="22">
        <v>1</v>
      </c>
      <c r="N10" s="4" t="s">
        <v>25</v>
      </c>
      <c r="O10" s="22">
        <f t="shared" si="6"/>
        <v>0</v>
      </c>
      <c r="P10" s="4" t="s">
        <v>26</v>
      </c>
      <c r="Q10" s="32"/>
      <c r="R10" s="32"/>
    </row>
    <row r="11" spans="1:18" ht="38.25" customHeight="1" x14ac:dyDescent="0.25">
      <c r="A11" s="450"/>
      <c r="B11" s="34" t="s">
        <v>76</v>
      </c>
      <c r="C11" s="11">
        <v>2700</v>
      </c>
      <c r="D11" s="12">
        <v>0</v>
      </c>
      <c r="E11" s="2">
        <f t="shared" si="0"/>
        <v>0</v>
      </c>
      <c r="F11" s="19">
        <f t="shared" si="1"/>
        <v>0</v>
      </c>
      <c r="G11" s="2">
        <f t="shared" si="2"/>
        <v>0</v>
      </c>
      <c r="H11" s="2">
        <f t="shared" si="3"/>
        <v>0</v>
      </c>
      <c r="I11" s="22">
        <f t="shared" si="4"/>
        <v>0</v>
      </c>
      <c r="J11" s="4" t="s">
        <v>22</v>
      </c>
      <c r="K11" s="22">
        <f t="shared" si="5"/>
        <v>8</v>
      </c>
      <c r="L11" s="4" t="s">
        <v>24</v>
      </c>
      <c r="M11" s="22">
        <v>1</v>
      </c>
      <c r="N11" s="4" t="s">
        <v>25</v>
      </c>
      <c r="O11" s="22">
        <f t="shared" si="6"/>
        <v>0</v>
      </c>
      <c r="P11" s="4" t="s">
        <v>26</v>
      </c>
      <c r="Q11" s="32"/>
      <c r="R11" s="32"/>
    </row>
    <row r="12" spans="1:18" ht="38.25" customHeight="1" x14ac:dyDescent="0.25">
      <c r="A12" s="450"/>
      <c r="B12" s="34" t="s">
        <v>83</v>
      </c>
      <c r="C12" s="11">
        <v>2700</v>
      </c>
      <c r="D12" s="12">
        <v>0</v>
      </c>
      <c r="E12" s="2">
        <f t="shared" si="0"/>
        <v>0</v>
      </c>
      <c r="F12" s="19">
        <f t="shared" si="1"/>
        <v>0</v>
      </c>
      <c r="G12" s="2">
        <f t="shared" si="2"/>
        <v>0</v>
      </c>
      <c r="H12" s="2">
        <f t="shared" si="3"/>
        <v>0</v>
      </c>
      <c r="I12" s="22">
        <f t="shared" si="4"/>
        <v>0</v>
      </c>
      <c r="J12" s="4" t="s">
        <v>22</v>
      </c>
      <c r="K12" s="22">
        <f t="shared" si="5"/>
        <v>8</v>
      </c>
      <c r="L12" s="4" t="s">
        <v>24</v>
      </c>
      <c r="M12" s="22">
        <v>1</v>
      </c>
      <c r="N12" s="4" t="s">
        <v>25</v>
      </c>
      <c r="O12" s="22">
        <f t="shared" si="6"/>
        <v>0</v>
      </c>
      <c r="P12" s="4" t="s">
        <v>26</v>
      </c>
      <c r="Q12" s="32"/>
      <c r="R12" s="32"/>
    </row>
    <row r="13" spans="1:18" ht="38.25" customHeight="1" x14ac:dyDescent="0.25">
      <c r="A13" s="450"/>
      <c r="B13" s="34" t="s">
        <v>88</v>
      </c>
      <c r="C13" s="11">
        <v>2700</v>
      </c>
      <c r="D13" s="12">
        <v>0</v>
      </c>
      <c r="E13" s="2">
        <f t="shared" si="0"/>
        <v>0</v>
      </c>
      <c r="F13" s="19">
        <f t="shared" si="1"/>
        <v>0</v>
      </c>
      <c r="G13" s="2">
        <f t="shared" si="2"/>
        <v>0</v>
      </c>
      <c r="H13" s="2">
        <f t="shared" si="3"/>
        <v>0</v>
      </c>
      <c r="I13" s="22">
        <f t="shared" si="4"/>
        <v>0</v>
      </c>
      <c r="J13" s="4" t="s">
        <v>22</v>
      </c>
      <c r="K13" s="22">
        <f t="shared" si="5"/>
        <v>8</v>
      </c>
      <c r="L13" s="4" t="s">
        <v>24</v>
      </c>
      <c r="M13" s="22">
        <v>1</v>
      </c>
      <c r="N13" s="4" t="s">
        <v>25</v>
      </c>
      <c r="O13" s="22">
        <f t="shared" si="6"/>
        <v>0</v>
      </c>
      <c r="P13" s="4" t="s">
        <v>26</v>
      </c>
      <c r="Q13" s="32"/>
      <c r="R13" s="32"/>
    </row>
    <row r="14" spans="1:18" ht="38.25" customHeight="1" x14ac:dyDescent="0.25">
      <c r="A14" s="436"/>
      <c r="B14" s="34" t="s">
        <v>93</v>
      </c>
      <c r="C14" s="11">
        <v>100000</v>
      </c>
      <c r="D14" s="12">
        <v>0</v>
      </c>
      <c r="E14" s="2">
        <f t="shared" si="0"/>
        <v>0</v>
      </c>
      <c r="F14" s="19">
        <f t="shared" si="1"/>
        <v>0</v>
      </c>
      <c r="G14" s="2">
        <f t="shared" si="2"/>
        <v>0</v>
      </c>
      <c r="H14" s="2">
        <f t="shared" si="3"/>
        <v>0</v>
      </c>
      <c r="I14" s="22">
        <f t="shared" si="4"/>
        <v>0</v>
      </c>
      <c r="J14" s="4" t="s">
        <v>22</v>
      </c>
      <c r="K14" s="22">
        <f t="shared" si="5"/>
        <v>8</v>
      </c>
      <c r="L14" s="4" t="s">
        <v>24</v>
      </c>
      <c r="M14" s="22">
        <v>1</v>
      </c>
      <c r="N14" s="4" t="s">
        <v>25</v>
      </c>
      <c r="O14" s="22">
        <f t="shared" si="6"/>
        <v>0</v>
      </c>
      <c r="P14" s="4" t="s">
        <v>26</v>
      </c>
      <c r="Q14" s="32"/>
      <c r="R14" s="32"/>
    </row>
    <row r="15" spans="1:18" ht="38.25" customHeight="1" x14ac:dyDescent="0.25">
      <c r="A15" s="451" t="s">
        <v>98</v>
      </c>
      <c r="B15" s="34" t="s">
        <v>100</v>
      </c>
      <c r="C15" s="11">
        <v>160</v>
      </c>
      <c r="D15" s="12">
        <v>470.61</v>
      </c>
      <c r="E15" s="2">
        <f t="shared" ref="E15:E17" si="7">(D15/C15)*(16/188.76)</f>
        <v>0.24931659249841071</v>
      </c>
      <c r="F15" s="19">
        <f t="shared" si="1"/>
        <v>0</v>
      </c>
      <c r="G15" s="2">
        <f t="shared" si="2"/>
        <v>0.24931659249841071</v>
      </c>
      <c r="H15" s="2">
        <f t="shared" si="3"/>
        <v>119.67196439923714</v>
      </c>
      <c r="I15" s="22">
        <f t="shared" si="4"/>
        <v>0</v>
      </c>
      <c r="J15" s="4" t="s">
        <v>22</v>
      </c>
      <c r="K15" s="22">
        <f t="shared" si="5"/>
        <v>8</v>
      </c>
      <c r="L15" s="4" t="s">
        <v>24</v>
      </c>
      <c r="M15" s="22">
        <v>1</v>
      </c>
      <c r="N15" s="4" t="s">
        <v>25</v>
      </c>
      <c r="O15" s="22">
        <f t="shared" si="6"/>
        <v>119.67196439923714</v>
      </c>
      <c r="P15" s="4" t="s">
        <v>26</v>
      </c>
      <c r="Q15" s="32"/>
      <c r="R15" s="32"/>
    </row>
    <row r="16" spans="1:18" ht="38.25" customHeight="1" x14ac:dyDescent="0.25">
      <c r="A16" s="450"/>
      <c r="B16" s="34" t="s">
        <v>107</v>
      </c>
      <c r="C16" s="11">
        <v>380</v>
      </c>
      <c r="D16" s="12">
        <v>1594.03</v>
      </c>
      <c r="E16" s="2">
        <f t="shared" si="7"/>
        <v>0.35556819575958332</v>
      </c>
      <c r="F16" s="19">
        <f t="shared" si="1"/>
        <v>0</v>
      </c>
      <c r="G16" s="2">
        <f t="shared" si="2"/>
        <v>0.35556819575958332</v>
      </c>
      <c r="H16" s="2">
        <f t="shared" si="3"/>
        <v>170.67273396459998</v>
      </c>
      <c r="I16" s="22">
        <f t="shared" si="4"/>
        <v>0</v>
      </c>
      <c r="J16" s="4" t="s">
        <v>22</v>
      </c>
      <c r="K16" s="22">
        <f t="shared" si="5"/>
        <v>8</v>
      </c>
      <c r="L16" s="4" t="s">
        <v>24</v>
      </c>
      <c r="M16" s="22">
        <v>1</v>
      </c>
      <c r="N16" s="4" t="s">
        <v>25</v>
      </c>
      <c r="O16" s="22">
        <f t="shared" si="6"/>
        <v>170.67273396459998</v>
      </c>
      <c r="P16" s="4" t="s">
        <v>26</v>
      </c>
      <c r="Q16" s="32"/>
      <c r="R16" s="32"/>
    </row>
    <row r="17" spans="1:18" ht="38.25" customHeight="1" x14ac:dyDescent="0.25">
      <c r="A17" s="436"/>
      <c r="B17" s="34" t="s">
        <v>115</v>
      </c>
      <c r="C17" s="11">
        <v>380</v>
      </c>
      <c r="D17" s="12">
        <v>2154.7199999999998</v>
      </c>
      <c r="E17" s="2">
        <f t="shared" si="7"/>
        <v>0.48063706628299929</v>
      </c>
      <c r="F17" s="19">
        <f t="shared" si="1"/>
        <v>0</v>
      </c>
      <c r="G17" s="2">
        <f t="shared" si="2"/>
        <v>0.48063706628299929</v>
      </c>
      <c r="H17" s="2">
        <f t="shared" si="3"/>
        <v>230.70579181583966</v>
      </c>
      <c r="I17" s="22">
        <f t="shared" si="4"/>
        <v>0</v>
      </c>
      <c r="J17" s="4" t="s">
        <v>22</v>
      </c>
      <c r="K17" s="22">
        <f t="shared" si="5"/>
        <v>8</v>
      </c>
      <c r="L17" s="4" t="s">
        <v>24</v>
      </c>
      <c r="M17" s="22">
        <v>1</v>
      </c>
      <c r="N17" s="4" t="s">
        <v>25</v>
      </c>
      <c r="O17" s="22">
        <f t="shared" si="6"/>
        <v>230.70579181583966</v>
      </c>
      <c r="P17" s="4" t="s">
        <v>26</v>
      </c>
      <c r="Q17" s="32"/>
      <c r="R17" s="32"/>
    </row>
    <row r="18" spans="1:18" ht="38.25" customHeight="1" x14ac:dyDescent="0.25">
      <c r="A18" s="34" t="s">
        <v>121</v>
      </c>
      <c r="B18" s="34" t="s">
        <v>122</v>
      </c>
      <c r="C18" s="57">
        <v>160</v>
      </c>
      <c r="D18" s="12">
        <v>0</v>
      </c>
      <c r="E18" s="2">
        <f>(D18/C18)*(8/1132.6)</f>
        <v>0</v>
      </c>
      <c r="F18" s="19">
        <f t="shared" si="1"/>
        <v>0</v>
      </c>
      <c r="G18" s="2">
        <f t="shared" si="2"/>
        <v>0</v>
      </c>
      <c r="H18" s="2">
        <f t="shared" si="3"/>
        <v>0</v>
      </c>
      <c r="I18" s="22">
        <f t="shared" si="4"/>
        <v>0</v>
      </c>
      <c r="J18" s="4" t="s">
        <v>22</v>
      </c>
      <c r="K18" s="22">
        <f t="shared" si="5"/>
        <v>8</v>
      </c>
      <c r="L18" s="4" t="s">
        <v>24</v>
      </c>
      <c r="M18" s="22">
        <v>1</v>
      </c>
      <c r="N18" s="4" t="s">
        <v>25</v>
      </c>
      <c r="O18" s="22">
        <f t="shared" si="6"/>
        <v>0</v>
      </c>
      <c r="P18" s="4" t="s">
        <v>26</v>
      </c>
      <c r="Q18" s="32"/>
      <c r="R18" s="32"/>
    </row>
    <row r="19" spans="1:18" ht="38.25" customHeight="1" x14ac:dyDescent="0.25">
      <c r="A19" s="34" t="s">
        <v>125</v>
      </c>
      <c r="B19" s="34" t="s">
        <v>126</v>
      </c>
      <c r="C19" s="58">
        <v>450</v>
      </c>
      <c r="D19" s="59">
        <v>0</v>
      </c>
      <c r="E19" s="2">
        <f>0</f>
        <v>0</v>
      </c>
      <c r="F19" s="19">
        <f t="shared" si="1"/>
        <v>0</v>
      </c>
      <c r="G19" s="2">
        <f t="shared" si="2"/>
        <v>0</v>
      </c>
      <c r="H19" s="2">
        <f t="shared" si="3"/>
        <v>0</v>
      </c>
      <c r="I19" s="22">
        <f t="shared" si="4"/>
        <v>0</v>
      </c>
      <c r="J19" s="4" t="s">
        <v>22</v>
      </c>
      <c r="K19" s="22">
        <f t="shared" si="5"/>
        <v>8</v>
      </c>
      <c r="L19" s="4" t="s">
        <v>24</v>
      </c>
      <c r="M19" s="22">
        <v>1</v>
      </c>
      <c r="N19" s="4" t="s">
        <v>25</v>
      </c>
      <c r="O19" s="22">
        <f t="shared" si="6"/>
        <v>0</v>
      </c>
      <c r="P19" s="4" t="s">
        <v>26</v>
      </c>
      <c r="Q19" s="32"/>
      <c r="R19" s="32"/>
    </row>
    <row r="20" spans="1:18" ht="15.75" customHeight="1" x14ac:dyDescent="0.25">
      <c r="A20" s="26"/>
      <c r="B20" s="26"/>
      <c r="C20" s="56"/>
      <c r="D20" s="63">
        <f>SUM(D2:D19)</f>
        <v>15314.12</v>
      </c>
      <c r="E20" s="64"/>
      <c r="F20" s="19"/>
      <c r="G20" s="64"/>
      <c r="H20" s="64"/>
      <c r="I20" s="65"/>
      <c r="J20" s="56"/>
      <c r="K20" s="65"/>
      <c r="L20" s="56"/>
      <c r="M20" s="65"/>
      <c r="N20" s="56"/>
      <c r="O20" s="65"/>
      <c r="P20" s="56"/>
      <c r="Q20" s="32"/>
      <c r="R20" s="32"/>
    </row>
    <row r="21" spans="1:18" ht="52.5" customHeight="1" x14ac:dyDescent="0.25">
      <c r="A21" s="417" t="s">
        <v>137</v>
      </c>
      <c r="B21" s="272"/>
      <c r="C21" s="272"/>
      <c r="D21" s="269"/>
      <c r="E21" s="2">
        <f>SUM(E2:E19)</f>
        <v>12.856290187874325</v>
      </c>
      <c r="F21" s="67">
        <f>TRUNC(E21,0)</f>
        <v>12</v>
      </c>
      <c r="G21" s="2">
        <f>E21-F21</f>
        <v>0.85629018787432543</v>
      </c>
      <c r="H21" s="2">
        <f>G21*$C$23*60</f>
        <v>411.0192901796762</v>
      </c>
      <c r="I21" s="69">
        <f>F21</f>
        <v>12</v>
      </c>
      <c r="J21" s="4" t="s">
        <v>22</v>
      </c>
      <c r="K21" s="22">
        <f>$C$23</f>
        <v>8</v>
      </c>
      <c r="L21" s="4" t="s">
        <v>24</v>
      </c>
      <c r="M21" s="69">
        <v>1</v>
      </c>
      <c r="N21" s="4" t="s">
        <v>25</v>
      </c>
      <c r="O21" s="69">
        <f>H21</f>
        <v>411.0192901796762</v>
      </c>
      <c r="P21" s="4" t="s">
        <v>26</v>
      </c>
      <c r="Q21" s="73" t="s">
        <v>145</v>
      </c>
      <c r="R21" s="74"/>
    </row>
    <row r="22" spans="1:18" ht="15.75" customHeight="1" x14ac:dyDescent="0.25">
      <c r="A22" s="26"/>
      <c r="B22" s="26"/>
      <c r="C22" s="26"/>
      <c r="D22" s="76"/>
      <c r="E22" s="7"/>
      <c r="F22" s="78"/>
      <c r="G22" s="7"/>
      <c r="H22" s="7"/>
      <c r="I22" s="79"/>
      <c r="J22" s="56"/>
      <c r="K22" s="65"/>
      <c r="L22" s="56"/>
      <c r="M22" s="65"/>
      <c r="N22" s="56"/>
      <c r="O22" s="79"/>
      <c r="P22" s="56"/>
      <c r="Q22" s="32"/>
      <c r="R22" s="32"/>
    </row>
    <row r="23" spans="1:18" ht="20.25" customHeight="1" x14ac:dyDescent="0.25">
      <c r="A23" s="452" t="s">
        <v>149</v>
      </c>
      <c r="B23" s="448"/>
      <c r="C23" s="80">
        <v>8</v>
      </c>
      <c r="D23" s="82" t="s">
        <v>151</v>
      </c>
      <c r="E23" s="454" t="s">
        <v>153</v>
      </c>
      <c r="F23" s="447"/>
      <c r="G23" s="447"/>
      <c r="H23" s="447"/>
      <c r="I23" s="447"/>
      <c r="J23" s="447"/>
      <c r="K23" s="448"/>
      <c r="L23" s="453">
        <f>F21+G21</f>
        <v>12.856290187874325</v>
      </c>
      <c r="M23" s="447"/>
      <c r="N23" s="448"/>
      <c r="O23" s="84" t="s">
        <v>156</v>
      </c>
      <c r="P23" s="85">
        <f>ROUND(L23,0)</f>
        <v>13</v>
      </c>
      <c r="Q23" s="32"/>
      <c r="R23" s="32"/>
    </row>
    <row r="24" spans="1:18" ht="15" customHeight="1" x14ac:dyDescent="0.25">
      <c r="A24" s="86"/>
      <c r="B24" s="86"/>
      <c r="C24" s="87"/>
      <c r="D24" s="87"/>
      <c r="E24" s="87"/>
      <c r="F24" s="79"/>
      <c r="G24" s="87"/>
      <c r="H24" s="87"/>
      <c r="I24" s="32"/>
      <c r="J24" s="32"/>
      <c r="K24" s="32"/>
      <c r="L24" s="32"/>
      <c r="M24" s="32"/>
      <c r="N24" s="32"/>
      <c r="O24" s="32"/>
      <c r="P24" s="32"/>
      <c r="Q24" s="32"/>
      <c r="R24" s="32"/>
    </row>
    <row r="25" spans="1:18" ht="18.75" customHeight="1" x14ac:dyDescent="0.25">
      <c r="A25" s="455" t="s">
        <v>162</v>
      </c>
      <c r="B25" s="290"/>
      <c r="C25" s="290"/>
      <c r="D25" s="290"/>
      <c r="E25" s="290"/>
      <c r="F25" s="290"/>
      <c r="G25" s="290"/>
      <c r="H25" s="290"/>
      <c r="I25" s="290"/>
      <c r="J25" s="290"/>
      <c r="K25" s="290"/>
      <c r="L25" s="290"/>
      <c r="M25" s="290"/>
      <c r="N25" s="290"/>
      <c r="O25" s="290"/>
      <c r="P25" s="290"/>
      <c r="Q25" s="32"/>
      <c r="R25" s="32"/>
    </row>
    <row r="26" spans="1:18" ht="18.75" customHeight="1" x14ac:dyDescent="0.25">
      <c r="A26" s="455" t="s">
        <v>163</v>
      </c>
      <c r="B26" s="290"/>
      <c r="C26" s="290"/>
      <c r="D26" s="290"/>
      <c r="E26" s="290"/>
      <c r="F26" s="290"/>
      <c r="G26" s="290"/>
      <c r="H26" s="290"/>
      <c r="I26" s="290"/>
      <c r="J26" s="290"/>
      <c r="K26" s="290"/>
      <c r="L26" s="290"/>
      <c r="M26" s="290"/>
      <c r="N26" s="290"/>
      <c r="O26" s="290"/>
      <c r="P26" s="290"/>
      <c r="Q26" s="79"/>
      <c r="R26" s="79"/>
    </row>
    <row r="27" spans="1:18" ht="35.25" customHeight="1" x14ac:dyDescent="0.25">
      <c r="A27" s="456" t="s">
        <v>166</v>
      </c>
      <c r="B27" s="290"/>
      <c r="C27" s="290"/>
      <c r="D27" s="290"/>
      <c r="E27" s="290"/>
      <c r="F27" s="290"/>
      <c r="G27" s="290"/>
      <c r="H27" s="290"/>
      <c r="I27" s="290"/>
      <c r="J27" s="290"/>
      <c r="K27" s="290"/>
      <c r="L27" s="290"/>
      <c r="M27" s="290"/>
      <c r="N27" s="290"/>
      <c r="O27" s="290"/>
      <c r="P27" s="290"/>
      <c r="Q27" s="89"/>
      <c r="R27" s="89"/>
    </row>
    <row r="28" spans="1:18" ht="36" customHeight="1" x14ac:dyDescent="0.25">
      <c r="A28" s="456" t="s">
        <v>167</v>
      </c>
      <c r="B28" s="290"/>
      <c r="C28" s="290"/>
      <c r="D28" s="290"/>
      <c r="E28" s="290"/>
      <c r="F28" s="290"/>
      <c r="G28" s="290"/>
      <c r="H28" s="290"/>
      <c r="I28" s="290"/>
      <c r="J28" s="290"/>
      <c r="K28" s="290"/>
      <c r="L28" s="290"/>
      <c r="M28" s="290"/>
      <c r="N28" s="290"/>
      <c r="O28" s="290"/>
      <c r="P28" s="290"/>
      <c r="Q28" s="89"/>
      <c r="R28" s="89"/>
    </row>
    <row r="29" spans="1:18" ht="36" customHeight="1" x14ac:dyDescent="0.25">
      <c r="A29" s="456" t="s">
        <v>170</v>
      </c>
      <c r="B29" s="290"/>
      <c r="C29" s="290"/>
      <c r="D29" s="290"/>
      <c r="E29" s="290"/>
      <c r="F29" s="290"/>
      <c r="G29" s="290"/>
      <c r="H29" s="290"/>
      <c r="I29" s="290"/>
      <c r="J29" s="290"/>
      <c r="K29" s="290"/>
      <c r="L29" s="290"/>
      <c r="M29" s="290"/>
      <c r="N29" s="290"/>
      <c r="O29" s="290"/>
      <c r="P29" s="290"/>
      <c r="Q29" s="89"/>
      <c r="R29" s="89"/>
    </row>
    <row r="30" spans="1:18" ht="18.75" customHeight="1" x14ac:dyDescent="0.25">
      <c r="A30" s="456"/>
      <c r="B30" s="290"/>
      <c r="C30" s="290"/>
      <c r="D30" s="290"/>
      <c r="E30" s="290"/>
      <c r="F30" s="290"/>
      <c r="G30" s="290"/>
      <c r="H30" s="290"/>
      <c r="I30" s="290"/>
      <c r="J30" s="290"/>
      <c r="K30" s="290"/>
      <c r="L30" s="290"/>
      <c r="M30" s="290"/>
      <c r="N30" s="290"/>
      <c r="O30" s="290"/>
      <c r="P30" s="290"/>
      <c r="Q30" s="89"/>
      <c r="R30" s="89"/>
    </row>
    <row r="31" spans="1:18" ht="18.75" customHeight="1" x14ac:dyDescent="0.25">
      <c r="A31" s="459" t="s">
        <v>172</v>
      </c>
      <c r="B31" s="290"/>
      <c r="C31" s="290"/>
      <c r="D31" s="290"/>
      <c r="E31" s="290"/>
      <c r="F31" s="290"/>
      <c r="G31" s="290"/>
      <c r="H31" s="290"/>
      <c r="I31" s="290"/>
      <c r="J31" s="290"/>
      <c r="K31" s="290"/>
      <c r="L31" s="290"/>
      <c r="M31" s="290"/>
      <c r="N31" s="290"/>
      <c r="O31" s="290"/>
      <c r="P31" s="290"/>
      <c r="Q31" s="89"/>
      <c r="R31" s="89"/>
    </row>
    <row r="32" spans="1:18" ht="36" customHeight="1" x14ac:dyDescent="0.25">
      <c r="A32" s="459" t="s">
        <v>173</v>
      </c>
      <c r="B32" s="290"/>
      <c r="C32" s="290"/>
      <c r="D32" s="290"/>
      <c r="E32" s="290"/>
      <c r="F32" s="290"/>
      <c r="G32" s="290"/>
      <c r="H32" s="290"/>
      <c r="I32" s="290"/>
      <c r="J32" s="290"/>
      <c r="K32" s="290"/>
      <c r="L32" s="290"/>
      <c r="M32" s="290"/>
      <c r="N32" s="290"/>
      <c r="O32" s="290"/>
      <c r="P32" s="290"/>
      <c r="Q32" s="89"/>
      <c r="R32" s="89"/>
    </row>
    <row r="33" spans="1:18" ht="18" customHeight="1" x14ac:dyDescent="0.25">
      <c r="A33" s="460" t="s">
        <v>174</v>
      </c>
      <c r="B33" s="290"/>
      <c r="C33" s="290"/>
      <c r="D33" s="290"/>
      <c r="E33" s="290"/>
      <c r="F33" s="290"/>
      <c r="G33" s="290"/>
      <c r="H33" s="290"/>
      <c r="I33" s="290"/>
      <c r="J33" s="290"/>
      <c r="K33" s="290"/>
      <c r="L33" s="290"/>
      <c r="M33" s="290"/>
      <c r="N33" s="290"/>
      <c r="O33" s="290"/>
      <c r="P33" s="290"/>
      <c r="Q33" s="89"/>
      <c r="R33" s="89"/>
    </row>
    <row r="34" spans="1:18" ht="18" customHeight="1" x14ac:dyDescent="0.25">
      <c r="A34" s="461" t="s">
        <v>177</v>
      </c>
      <c r="B34" s="290"/>
      <c r="C34" s="290"/>
      <c r="D34" s="290"/>
      <c r="E34" s="290"/>
      <c r="F34" s="290"/>
      <c r="G34" s="290"/>
      <c r="H34" s="290"/>
      <c r="I34" s="290"/>
      <c r="J34" s="290"/>
      <c r="K34" s="290"/>
      <c r="L34" s="290"/>
      <c r="M34" s="290"/>
      <c r="N34" s="290"/>
      <c r="O34" s="290"/>
      <c r="P34" s="290"/>
      <c r="Q34" s="89"/>
      <c r="R34" s="89"/>
    </row>
    <row r="35" spans="1:18" ht="36" customHeight="1" x14ac:dyDescent="0.25">
      <c r="A35" s="462" t="s">
        <v>178</v>
      </c>
      <c r="B35" s="327"/>
      <c r="C35" s="327"/>
      <c r="D35" s="327"/>
      <c r="E35" s="327"/>
      <c r="F35" s="327"/>
      <c r="G35" s="327"/>
      <c r="H35" s="327"/>
      <c r="I35" s="327"/>
      <c r="J35" s="327"/>
      <c r="K35" s="327"/>
      <c r="L35" s="327"/>
      <c r="M35" s="327"/>
      <c r="N35" s="327"/>
      <c r="O35" s="327"/>
      <c r="P35" s="327"/>
      <c r="Q35" s="89"/>
      <c r="R35" s="89"/>
    </row>
    <row r="36" spans="1:18" ht="18" customHeight="1" x14ac:dyDescent="0.25">
      <c r="A36" s="89"/>
      <c r="B36" s="89"/>
      <c r="C36" s="89"/>
      <c r="D36" s="89"/>
      <c r="E36" s="94"/>
      <c r="F36" s="89"/>
      <c r="G36" s="94"/>
      <c r="H36" s="94"/>
      <c r="I36" s="89"/>
      <c r="J36" s="89"/>
      <c r="K36" s="89"/>
      <c r="L36" s="89"/>
      <c r="M36" s="89"/>
      <c r="N36" s="89"/>
      <c r="O36" s="89"/>
      <c r="P36" s="89"/>
      <c r="Q36" s="89"/>
      <c r="R36" s="89"/>
    </row>
    <row r="37" spans="1:18" ht="18" customHeight="1" x14ac:dyDescent="0.25">
      <c r="A37" s="89"/>
      <c r="B37" s="89"/>
      <c r="C37" s="89"/>
      <c r="D37" s="89"/>
      <c r="E37" s="94"/>
      <c r="F37" s="89"/>
      <c r="G37" s="94"/>
      <c r="H37" s="94"/>
      <c r="I37" s="89"/>
      <c r="J37" s="89"/>
      <c r="K37" s="89"/>
      <c r="L37" s="89"/>
      <c r="M37" s="89"/>
      <c r="N37" s="89"/>
      <c r="O37" s="89"/>
      <c r="P37" s="89"/>
      <c r="Q37" s="89"/>
      <c r="R37" s="89"/>
    </row>
    <row r="38" spans="1:18" ht="18.75" customHeight="1" x14ac:dyDescent="0.25">
      <c r="A38" s="457" t="s">
        <v>189</v>
      </c>
      <c r="B38" s="290"/>
      <c r="C38" s="290"/>
      <c r="D38" s="290"/>
      <c r="E38" s="290"/>
      <c r="F38" s="290"/>
      <c r="G38" s="290"/>
      <c r="H38" s="290"/>
      <c r="I38" s="290"/>
      <c r="J38" s="290"/>
      <c r="K38" s="290"/>
      <c r="L38" s="290"/>
      <c r="M38" s="290"/>
      <c r="N38" s="290"/>
      <c r="O38" s="290"/>
      <c r="P38" s="290"/>
      <c r="Q38" s="290"/>
      <c r="R38" s="290"/>
    </row>
    <row r="39" spans="1:18" ht="18" customHeight="1" x14ac:dyDescent="0.25">
      <c r="A39" s="89"/>
      <c r="B39" s="89"/>
      <c r="C39" s="89"/>
      <c r="D39" s="89"/>
      <c r="E39" s="94"/>
      <c r="F39" s="89"/>
      <c r="G39" s="94"/>
      <c r="H39" s="94"/>
      <c r="I39" s="89"/>
      <c r="J39" s="89"/>
      <c r="K39" s="89"/>
      <c r="L39" s="89"/>
      <c r="M39" s="89"/>
      <c r="N39" s="89"/>
      <c r="O39" s="89"/>
      <c r="P39" s="89"/>
      <c r="Q39" s="89"/>
      <c r="R39" s="89"/>
    </row>
    <row r="40" spans="1:18" ht="36" customHeight="1" x14ac:dyDescent="0.25">
      <c r="A40" s="457" t="s">
        <v>194</v>
      </c>
      <c r="B40" s="290"/>
      <c r="C40" s="290"/>
      <c r="D40" s="290"/>
      <c r="E40" s="290"/>
      <c r="F40" s="290"/>
      <c r="G40" s="290"/>
      <c r="H40" s="290"/>
      <c r="I40" s="290"/>
      <c r="J40" s="290"/>
      <c r="K40" s="290"/>
      <c r="L40" s="290"/>
      <c r="M40" s="290"/>
      <c r="N40" s="290"/>
      <c r="O40" s="290"/>
      <c r="P40" s="290"/>
      <c r="Q40" s="290"/>
      <c r="R40" s="290"/>
    </row>
    <row r="41" spans="1:18" ht="18" customHeight="1" x14ac:dyDescent="0.25">
      <c r="A41" s="89"/>
      <c r="B41" s="89"/>
      <c r="C41" s="89"/>
      <c r="D41" s="89"/>
      <c r="E41" s="94"/>
      <c r="F41" s="89"/>
      <c r="G41" s="94"/>
      <c r="H41" s="94"/>
      <c r="I41" s="89"/>
      <c r="J41" s="89"/>
      <c r="K41" s="89"/>
      <c r="L41" s="89"/>
      <c r="M41" s="89"/>
      <c r="N41" s="89"/>
      <c r="O41" s="89"/>
      <c r="P41" s="89"/>
      <c r="Q41" s="89"/>
      <c r="R41" s="89"/>
    </row>
    <row r="42" spans="1:18" ht="18.75" customHeight="1" x14ac:dyDescent="0.25">
      <c r="A42" s="457" t="s">
        <v>198</v>
      </c>
      <c r="B42" s="290"/>
      <c r="C42" s="290"/>
      <c r="D42" s="290"/>
      <c r="E42" s="290"/>
      <c r="F42" s="290"/>
      <c r="G42" s="290"/>
      <c r="H42" s="290"/>
      <c r="I42" s="290"/>
      <c r="J42" s="290"/>
      <c r="K42" s="290"/>
      <c r="L42" s="290"/>
      <c r="M42" s="290"/>
      <c r="N42" s="290"/>
      <c r="O42" s="290"/>
      <c r="P42" s="290"/>
      <c r="Q42" s="290"/>
      <c r="R42" s="290"/>
    </row>
    <row r="43" spans="1:18" ht="18.75" customHeight="1" x14ac:dyDescent="0.25">
      <c r="A43" s="457" t="s">
        <v>200</v>
      </c>
      <c r="B43" s="290"/>
      <c r="C43" s="290"/>
      <c r="D43" s="290"/>
      <c r="E43" s="290"/>
      <c r="F43" s="290"/>
      <c r="G43" s="290"/>
      <c r="H43" s="290"/>
      <c r="I43" s="290"/>
      <c r="J43" s="290"/>
      <c r="K43" s="290"/>
      <c r="L43" s="290"/>
      <c r="M43" s="290"/>
      <c r="N43" s="290"/>
      <c r="O43" s="290"/>
      <c r="P43" s="89"/>
      <c r="Q43" s="89"/>
      <c r="R43" s="89"/>
    </row>
    <row r="44" spans="1:18" ht="35.25" customHeight="1" x14ac:dyDescent="0.25">
      <c r="A44" s="458" t="s">
        <v>201</v>
      </c>
      <c r="B44" s="290"/>
      <c r="C44" s="290"/>
      <c r="D44" s="290"/>
      <c r="E44" s="290"/>
      <c r="F44" s="290"/>
      <c r="G44" s="290"/>
      <c r="H44" s="290"/>
      <c r="I44" s="290"/>
      <c r="J44" s="290"/>
      <c r="K44" s="290"/>
      <c r="L44" s="290"/>
      <c r="M44" s="290"/>
      <c r="N44" s="290"/>
      <c r="O44" s="290"/>
      <c r="P44" s="290"/>
      <c r="Q44" s="89"/>
      <c r="R44" s="89"/>
    </row>
    <row r="45" spans="1:18" ht="12.75" customHeight="1" x14ac:dyDescent="0.25">
      <c r="A45" s="32"/>
      <c r="B45" s="32"/>
      <c r="C45" s="32"/>
      <c r="D45" s="32"/>
      <c r="E45" s="7"/>
      <c r="F45" s="32"/>
      <c r="G45" s="7"/>
      <c r="H45" s="7"/>
      <c r="I45" s="32"/>
      <c r="J45" s="32"/>
      <c r="K45" s="32"/>
      <c r="L45" s="32"/>
      <c r="M45" s="32"/>
      <c r="N45" s="32"/>
      <c r="O45" s="32"/>
      <c r="P45" s="32"/>
      <c r="Q45" s="32"/>
      <c r="R45" s="32"/>
    </row>
  </sheetData>
  <mergeCells count="24">
    <mergeCell ref="A43:O43"/>
    <mergeCell ref="A44:P44"/>
    <mergeCell ref="A31:P31"/>
    <mergeCell ref="A32:P32"/>
    <mergeCell ref="A33:P33"/>
    <mergeCell ref="A34:P34"/>
    <mergeCell ref="A35:P35"/>
    <mergeCell ref="A38:R38"/>
    <mergeCell ref="A40:R40"/>
    <mergeCell ref="A27:P27"/>
    <mergeCell ref="A28:P28"/>
    <mergeCell ref="A29:P29"/>
    <mergeCell ref="A30:P30"/>
    <mergeCell ref="A42:R42"/>
    <mergeCell ref="A23:B23"/>
    <mergeCell ref="L23:N23"/>
    <mergeCell ref="E23:K23"/>
    <mergeCell ref="A25:P25"/>
    <mergeCell ref="A26:P26"/>
    <mergeCell ref="I1:P1"/>
    <mergeCell ref="A2:A8"/>
    <mergeCell ref="A9:A14"/>
    <mergeCell ref="A15:A17"/>
    <mergeCell ref="A21:D21"/>
  </mergeCells>
  <pageMargins left="0.7" right="0.7" top="0.75" bottom="0.75" header="0" footer="0"/>
  <pageSetup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 Limpeza</vt:lpstr>
      <vt:lpstr>Insumos IFRS</vt:lpstr>
      <vt:lpstr>CÁLCULO SERVENTES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Queila</dc:creator>
  <cp:lastModifiedBy>LENOVO</cp:lastModifiedBy>
  <dcterms:created xsi:type="dcterms:W3CDTF">2026-02-16T11:57:13Z</dcterms:created>
  <dcterms:modified xsi:type="dcterms:W3CDTF">2026-08-13T18:19:32Z</dcterms:modified>
</cp:coreProperties>
</file>